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IdjevanErit14" sheetId="1" r:id="rId1"/>
    <sheet name="IdjevanErit5" sheetId="2" r:id="rId2"/>
    <sheet name="IdjevanTater3" sheetId="3" r:id="rId3"/>
    <sheet name="NoemberyanKamoi5" sheetId="4" r:id="rId4"/>
    <sheet name="NoemberyanDprocak44" sheetId="5" r:id="rId5"/>
    <sheet name="NoemberyanTeryan1" sheetId="6" r:id="rId6"/>
    <sheet name="AyrumShahumyan1" sheetId="7" r:id="rId7"/>
    <sheet name="AyrumTumanyan4" sheetId="8" r:id="rId8"/>
    <sheet name="Azatamut" sheetId="9" r:id="rId9"/>
  </sheets>
  <externalReferences>
    <externalReference r:id="rId10"/>
    <externalReference r:id="rId11"/>
    <externalReference r:id="rId12"/>
  </externalReferences>
  <calcPr calcId="124519"/>
</workbook>
</file>

<file path=xl/calcChain.xml><?xml version="1.0" encoding="utf-8"?>
<calcChain xmlns="http://schemas.openxmlformats.org/spreadsheetml/2006/main">
  <c r="F44" i="9"/>
  <c r="F43"/>
  <c r="F42"/>
  <c r="F41"/>
  <c r="F40"/>
  <c r="F39"/>
  <c r="F37"/>
  <c r="F34"/>
  <c r="F33"/>
  <c r="F32"/>
  <c r="F31"/>
  <c r="D30"/>
  <c r="F30" s="1"/>
  <c r="F28"/>
  <c r="F27"/>
  <c r="F26"/>
  <c r="F25"/>
  <c r="F23"/>
  <c r="F22"/>
  <c r="D21"/>
  <c r="D35" s="1"/>
  <c r="F35" s="1"/>
  <c r="F19"/>
  <c r="F18"/>
  <c r="F17"/>
  <c r="F16"/>
  <c r="F15"/>
  <c r="F14"/>
  <c r="F21" l="1"/>
  <c r="F47" s="1"/>
  <c r="F48" s="1"/>
  <c r="F49" s="1"/>
  <c r="F50" l="1"/>
  <c r="F51" s="1"/>
  <c r="F52" l="1"/>
  <c r="F53" s="1"/>
  <c r="F54" l="1"/>
  <c r="F55" s="1"/>
  <c r="F56" l="1"/>
  <c r="F57" s="1"/>
  <c r="F58" l="1"/>
  <c r="F59" s="1"/>
  <c r="F60" l="1"/>
  <c r="F61" s="1"/>
  <c r="F62" l="1"/>
  <c r="F63" s="1"/>
  <c r="F40" i="8" l="1"/>
  <c r="F37"/>
  <c r="F36"/>
  <c r="F34"/>
  <c r="F32"/>
  <c r="F31"/>
  <c r="F30"/>
  <c r="F29"/>
  <c r="F28"/>
  <c r="F27"/>
  <c r="F25"/>
  <c r="F24"/>
  <c r="F23"/>
  <c r="F22"/>
  <c r="F21"/>
  <c r="F20"/>
  <c r="F18"/>
  <c r="F17"/>
  <c r="F16"/>
  <c r="F15"/>
  <c r="F33" i="7"/>
  <c r="F32"/>
  <c r="F31"/>
  <c r="F30"/>
  <c r="F29"/>
  <c r="F28"/>
  <c r="D28"/>
  <c r="D27"/>
  <c r="F27" s="1"/>
  <c r="D26"/>
  <c r="F26" s="1"/>
  <c r="F25"/>
  <c r="D24"/>
  <c r="F24" s="1"/>
  <c r="F23"/>
  <c r="F21"/>
  <c r="F20"/>
  <c r="D19"/>
  <c r="D22" s="1"/>
  <c r="F22" s="1"/>
  <c r="F18"/>
  <c r="F107" i="6"/>
  <c r="F99"/>
  <c r="F94"/>
  <c r="F89"/>
  <c r="F84"/>
  <c r="F79"/>
  <c r="F74"/>
  <c r="F69"/>
  <c r="F64"/>
  <c r="F59"/>
  <c r="F54"/>
  <c r="F49"/>
  <c r="F44"/>
  <c r="F39"/>
  <c r="F34"/>
  <c r="F29"/>
  <c r="F24"/>
  <c r="B14"/>
  <c r="A8"/>
  <c r="F101" i="5"/>
  <c r="F93"/>
  <c r="F88"/>
  <c r="F83"/>
  <c r="F78"/>
  <c r="F73"/>
  <c r="F68"/>
  <c r="F63"/>
  <c r="F58"/>
  <c r="F53"/>
  <c r="F48"/>
  <c r="F43"/>
  <c r="F38"/>
  <c r="F33"/>
  <c r="F28"/>
  <c r="F23"/>
  <c r="B13"/>
  <c r="A7"/>
  <c r="F41" i="8" l="1"/>
  <c r="F42"/>
  <c r="F43" s="1"/>
  <c r="F19" i="7"/>
  <c r="F34" s="1"/>
  <c r="F104" i="6"/>
  <c r="F106"/>
  <c r="F105"/>
  <c r="F98" i="5"/>
  <c r="F99" s="1"/>
  <c r="F44" i="8" l="1"/>
  <c r="F45"/>
  <c r="F35" i="7"/>
  <c r="F36" s="1"/>
  <c r="F108" i="6"/>
  <c r="F109" s="1"/>
  <c r="F100" i="5"/>
  <c r="F102" s="1"/>
  <c r="F103" s="1"/>
  <c r="F46" i="8" l="1"/>
  <c r="F47"/>
  <c r="F37" i="7"/>
  <c r="F39" s="1"/>
  <c r="F37" i="4"/>
  <c r="F34"/>
  <c r="F33"/>
  <c r="F31"/>
  <c r="F29"/>
  <c r="F28"/>
  <c r="F27"/>
  <c r="F25"/>
  <c r="F24"/>
  <c r="F23"/>
  <c r="F21"/>
  <c r="F20"/>
  <c r="F18"/>
  <c r="F17"/>
  <c r="F16"/>
  <c r="F15"/>
  <c r="F14"/>
  <c r="F45" i="3"/>
  <c r="F44"/>
  <c r="F43"/>
  <c r="F42"/>
  <c r="F41"/>
  <c r="F39"/>
  <c r="F37"/>
  <c r="F36"/>
  <c r="F35"/>
  <c r="F34"/>
  <c r="F33"/>
  <c r="F32"/>
  <c r="F30"/>
  <c r="F29"/>
  <c r="F28"/>
  <c r="F27"/>
  <c r="F25"/>
  <c r="F24"/>
  <c r="D23"/>
  <c r="F23" s="1"/>
  <c r="F21"/>
  <c r="F20"/>
  <c r="F19"/>
  <c r="F18"/>
  <c r="F17"/>
  <c r="F16"/>
  <c r="F15"/>
  <c r="F43" i="2"/>
  <c r="F42"/>
  <c r="F41"/>
  <c r="F40"/>
  <c r="F38"/>
  <c r="F36"/>
  <c r="D36"/>
  <c r="F35"/>
  <c r="F34"/>
  <c r="F33"/>
  <c r="F32"/>
  <c r="F31"/>
  <c r="F29"/>
  <c r="F28"/>
  <c r="F27"/>
  <c r="F26"/>
  <c r="F24"/>
  <c r="F23"/>
  <c r="F22"/>
  <c r="F20"/>
  <c r="F19"/>
  <c r="F18"/>
  <c r="F17"/>
  <c r="F16"/>
  <c r="F15"/>
  <c r="F29" i="1"/>
  <c r="F28"/>
  <c r="F27"/>
  <c r="F25"/>
  <c r="F23"/>
  <c r="F22"/>
  <c r="F21"/>
  <c r="F20"/>
  <c r="F19"/>
  <c r="F17"/>
  <c r="F16"/>
  <c r="I15"/>
  <c r="F15"/>
  <c r="F48" i="8" l="1"/>
  <c r="F49"/>
  <c r="F40" i="7"/>
  <c r="F41" s="1"/>
  <c r="F30" i="1"/>
  <c r="F44" i="2"/>
  <c r="F45" s="1"/>
  <c r="F46" s="1"/>
  <c r="F48" i="3"/>
  <c r="F49" s="1"/>
  <c r="F38" i="4"/>
  <c r="F39" s="1"/>
  <c r="F40" s="1"/>
  <c r="F50" i="8" l="1"/>
  <c r="F51"/>
  <c r="F42" i="7"/>
  <c r="F43" s="1"/>
  <c r="F32" i="1"/>
  <c r="F31"/>
  <c r="F50" i="3"/>
  <c r="F51" s="1"/>
  <c r="F52" s="1"/>
  <c r="F41" i="4"/>
  <c r="F42" s="1"/>
  <c r="F47" i="2"/>
  <c r="F48" s="1"/>
  <c r="F52" i="8" l="1"/>
  <c r="F53"/>
  <c r="F44" i="7"/>
  <c r="F45" s="1"/>
  <c r="F34" i="1"/>
  <c r="F36" s="1"/>
  <c r="F33"/>
  <c r="F43" i="4"/>
  <c r="F44" s="1"/>
  <c r="F57" i="3"/>
  <c r="F54"/>
  <c r="F58"/>
  <c r="F59"/>
  <c r="L54" s="1"/>
  <c r="F55"/>
  <c r="F56"/>
  <c r="F53"/>
  <c r="F53" i="2"/>
  <c r="F49"/>
  <c r="F54"/>
  <c r="F50"/>
  <c r="F51"/>
  <c r="F52"/>
  <c r="F37" i="1"/>
  <c r="F54" i="8" l="1"/>
  <c r="F55"/>
  <c r="F46" i="7"/>
  <c r="F47" s="1"/>
  <c r="F35" i="1"/>
  <c r="F39"/>
  <c r="F38"/>
  <c r="F40"/>
  <c r="F41"/>
  <c r="F55" i="2"/>
  <c r="F45" i="4"/>
  <c r="F46" s="1"/>
  <c r="F56" i="8" l="1"/>
  <c r="F57"/>
  <c r="F49" i="7"/>
  <c r="F48"/>
  <c r="F47" i="4"/>
  <c r="F48" s="1"/>
  <c r="F50" i="7" l="1"/>
  <c r="F51" s="1"/>
  <c r="F49" i="4"/>
  <c r="F50" s="1"/>
  <c r="F51" l="1"/>
  <c r="F52" s="1"/>
  <c r="F53" l="1"/>
  <c r="F54" s="1"/>
</calcChain>
</file>

<file path=xl/sharedStrings.xml><?xml version="1.0" encoding="utf-8"?>
<sst xmlns="http://schemas.openxmlformats.org/spreadsheetml/2006/main" count="658" uniqueCount="170">
  <si>
    <t>Իջևան համայնքի բազմաբնակարան  շենքերի տանիքների վերանորոգում</t>
  </si>
  <si>
    <t xml:space="preserve">                             </t>
  </si>
  <si>
    <t>Երիտասարդական 5</t>
  </si>
  <si>
    <t>Ð/Ð</t>
  </si>
  <si>
    <t>²ßË³ï³ÝùÇ ÝÏ³ñ³·ÇñÁ</t>
  </si>
  <si>
    <t>â/Ù</t>
  </si>
  <si>
    <t>ø³Ý³Ï</t>
  </si>
  <si>
    <t>²ñÅ»ùÁ Ñ³½. ¹ñ³Ù</t>
  </si>
  <si>
    <t>ÙÇ³í</t>
  </si>
  <si>
    <t>ÁÝ¹</t>
  </si>
  <si>
    <t>Քանդման աշխատանքներ</t>
  </si>
  <si>
    <t>î³ÝÇùÇ Í³ÍÏÇ ù³Ý¹áõÙ ³ëµáßÇý»ñÇó /կավարամածով/</t>
  </si>
  <si>
    <r>
      <t>100 Ù</t>
    </r>
    <r>
      <rPr>
        <vertAlign val="superscript"/>
        <sz val="8"/>
        <rFont val="Arial LatArm"/>
        <family val="2"/>
      </rPr>
      <t>2</t>
    </r>
  </si>
  <si>
    <t>æñÑáñ¹³ÝÇ ù³Ý¹áõÙ ï³Ëï³Ï³Ù³Íáí</t>
  </si>
  <si>
    <t>100Ù</t>
  </si>
  <si>
    <t xml:space="preserve">î³ÝÇùÇ ÷³Ûï³ÝÛáõÃÇ ù³Ý¹áõÙ </t>
  </si>
  <si>
    <r>
      <t>Ù</t>
    </r>
    <r>
      <rPr>
        <vertAlign val="superscript"/>
        <sz val="8"/>
        <rFont val="Arial LatArm"/>
        <family val="2"/>
      </rPr>
      <t>3</t>
    </r>
  </si>
  <si>
    <t>Տանիքի մետաղական ճաղաշարի ապամոնտաժում</t>
  </si>
  <si>
    <t>100մ</t>
  </si>
  <si>
    <t>ÞÇÝ.³ÕµÇ µ³ñÓáõÙ ÇÝùÝ³Ã. ձեռքով</t>
  </si>
  <si>
    <t>տն</t>
  </si>
  <si>
    <t>î»Õ³÷áËáõÙ 5 ÏÙ</t>
  </si>
  <si>
    <t>ïÝ</t>
  </si>
  <si>
    <t>Տանիք</t>
  </si>
  <si>
    <t>î³ÝÇùÇ ÷³ÛïÛ³ Ï³ñÏ³ëÇ Ï³éáõóáõÙ /մարթակ, կանգնակ, մաուերլատ, թեքան/</t>
  </si>
  <si>
    <t>2</t>
  </si>
  <si>
    <t>²Ùñ³Ý /×³ñÙ³Ý¹/  ö8ÙÙ</t>
  </si>
  <si>
    <t>î³ÝÇùÇ Í³ÍÏÇ Ï³éáõóáõÙ  åñáý.óÇÝÏ.</t>
  </si>
  <si>
    <t>ÃÇÃ»ÕÇó Îä -21 - 0,55 Ñ³ëï /î³Ëï³Ï 3ëÙ Ñëï/</t>
  </si>
  <si>
    <t>Կավարամած 100*30մմ ք. 400մմ</t>
  </si>
  <si>
    <t>¶³·³ÃÝ³·ÍÇ  Ï³éáõóáõÙ ó/ÃÇÃ»ÕÇó 0,55ÙÙ</t>
  </si>
  <si>
    <r>
      <t>100Ù</t>
    </r>
    <r>
      <rPr>
        <vertAlign val="superscript"/>
        <sz val="8"/>
        <rFont val="Arial LatArm"/>
        <family val="2"/>
      </rPr>
      <t xml:space="preserve">2                     </t>
    </r>
  </si>
  <si>
    <t>Գագաթնագծի տախտակամած</t>
  </si>
  <si>
    <t>æñÑáñ¹³ÝÇ Ï³éáõóáõÙ 30 ÙÙ ï³Ëï³Ï³Ù³Íáí</t>
  </si>
  <si>
    <t xml:space="preserve"> òÇÝÏ³å³ï 0,55 ÃÇÃ»ÕÇó </t>
  </si>
  <si>
    <t>Ջրհորդանի տախտակամած</t>
  </si>
  <si>
    <t>Անցքերի գայլիկոնում 370մմ խորությամբ</t>
  </si>
  <si>
    <t>100անցք</t>
  </si>
  <si>
    <t>Խարիսխի տեղադրում անցքերում / Ա-3/</t>
  </si>
  <si>
    <t>Անցքերի ցեմենտացում</t>
  </si>
  <si>
    <r>
      <t>մ</t>
    </r>
    <r>
      <rPr>
        <vertAlign val="superscript"/>
        <sz val="8"/>
        <rFont val="Arial LatArm"/>
        <family val="2"/>
      </rPr>
      <t>3</t>
    </r>
  </si>
  <si>
    <t>Ծփեղնաոտքերի ամրակապում տեղադրվող խարիսխներից</t>
  </si>
  <si>
    <t>կգ</t>
  </si>
  <si>
    <t>13</t>
  </si>
  <si>
    <t xml:space="preserve">î³ÝÇùÇ ÷³Ûï» ÏáÝëïñáõÏóÇ³Ý»ñÇ </t>
  </si>
  <si>
    <t>Ññ³å³ßïå³ÝáõÃÛáõÝ</t>
  </si>
  <si>
    <t>14</t>
  </si>
  <si>
    <t>î³ÝÇùÇ Ï³í³ñ³Ù³ÍÇ</t>
  </si>
  <si>
    <r>
      <t>100Ù</t>
    </r>
    <r>
      <rPr>
        <vertAlign val="superscript"/>
        <sz val="8"/>
        <rFont val="Arial LatArm"/>
        <family val="2"/>
      </rPr>
      <t>2</t>
    </r>
  </si>
  <si>
    <t>Ò»ÕÝ³Éáõë³ÙáõïÇ ï»Õ³¹ñáõÙ</t>
  </si>
  <si>
    <t>Ñ³ï</t>
  </si>
  <si>
    <t xml:space="preserve">ÎóáõÙÝ»ñ ó/ÃÇÃ»ÕÇó ÙÇÝã¨  É³ÛÝáõÃ©- 0.7Ù </t>
  </si>
  <si>
    <r>
      <t>Ù</t>
    </r>
    <r>
      <rPr>
        <vertAlign val="superscript"/>
        <sz val="8"/>
        <rFont val="Arial LatArm"/>
        <family val="2"/>
      </rPr>
      <t xml:space="preserve">                     </t>
    </r>
  </si>
  <si>
    <t>Տանիքի ջրահեռացման խողովակների երկշերտ յուղաներկում</t>
  </si>
  <si>
    <t>Ձագար h=0,5</t>
  </si>
  <si>
    <t>հատ</t>
  </si>
  <si>
    <t>ÀÝ¹³Ù»ÝÁ</t>
  </si>
  <si>
    <t>13.3 %  í»ñ³¹Çñ  Í³Ëë»ñ</t>
  </si>
  <si>
    <t>11 %  ß³ÑáõÛÃ</t>
  </si>
  <si>
    <t xml:space="preserve">Ä³Ù³Ý³Ï³íáñ ß»Ýù»ñ ¨ Ï³éáõÛóÝ»ñ </t>
  </si>
  <si>
    <t>ÞÇÝ³ñ³ñ³Ï³Ý ³ßË³ï³ÝùÝ»ñÇ íñ³ ÏÉÇÙ³Û³Ï³Ý å³ÛÙ³ÝÝ»ñÇ ³½¹»óáõÃÛáõÝÁ Ñ³ßíÇ ³éÝáÕ Í³Ëë»ñ (1x0,5)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</si>
  <si>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</si>
  <si>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</si>
  <si>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âÝ³Ë³ï»ëí³Í ³ßË³ï³ÝùÝ»ñ</t>
  </si>
  <si>
    <t>²²Ð</t>
  </si>
  <si>
    <t xml:space="preserve"> Երիտասարդական 14</t>
  </si>
  <si>
    <t>Տանիքի հարթ ցինկապատ թիթեղի տեղադրում 0,55մմ /հին թիթեղի քանդումով/</t>
  </si>
  <si>
    <t>ÎóáõÙÝ»ñ ó/ÃÇÃ»ÕÇó ÙÇÝã¨  É³ÛÝáõÃ©- 0.7Ù /օդափոխության բլոկների/</t>
  </si>
  <si>
    <t>5</t>
  </si>
  <si>
    <t>6</t>
  </si>
  <si>
    <t>Ճակատի երեսպատում ցինկապատ թիթեղով - 0,55մմ</t>
  </si>
  <si>
    <t>Ճակտոնի երեսպատում ցինկապատ թիթեղով - 0,55մմ /վերելակի/</t>
  </si>
  <si>
    <t>9</t>
  </si>
  <si>
    <t>Թատերական 3</t>
  </si>
  <si>
    <t xml:space="preserve">Ջրահեռացման խողովակների ապամոնտաժում h=5,0մ </t>
  </si>
  <si>
    <t>Ï-ï</t>
  </si>
  <si>
    <t xml:space="preserve">òÇÝÏ³å³ï 0,55ÙÙ Ñ³ëïáõÃÛ³Ý ÃÇÃ»ÕÇó Ñ=8,95Ù </t>
  </si>
  <si>
    <t xml:space="preserve">d=100ÙÙ çñ³Ñ»é³óÙ³Ý ËáÕáí³ÏÝ»ñÇ Ï³ËáõÙ / </t>
  </si>
  <si>
    <t>ËáÕáí³Ï/</t>
  </si>
  <si>
    <t>ÐÐ î³íáõßÇ Ù³ñ½Ç Նոյեմբերյան համայնքի բազմաբնակարան շենքերի տանիքների վերանորոգում - Կամոյի 5 շենք</t>
  </si>
  <si>
    <t>î³ÝÇù</t>
  </si>
  <si>
    <r>
      <t>100 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</si>
  <si>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</si>
  <si>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t>î»Õ³÷áËáõÙ 3 ÏÙ</t>
  </si>
  <si>
    <t>î³ÝÇùÇ ÷³ÛïÛ³ Ï³ñÏ³ëÇ Ï³éáõóáõÙ / ծփեղնաոտք, կանգնակ, տափաստ, թեքան/</t>
  </si>
  <si>
    <t>Կավարամած 100*30մմ խտացումով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</si>
  <si>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</si>
  <si>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Ծփեղնաոտքերի ամրակապում գոյ. ունեցող խարիսխներից</t>
  </si>
  <si>
    <t>8</t>
  </si>
  <si>
    <t>Ù3</t>
  </si>
  <si>
    <r>
      <t>100Ù</t>
    </r>
    <r>
      <rPr>
        <vertAlign val="superscript"/>
        <sz val="8"/>
        <rFont val="Arial Armenian"/>
        <family val="2"/>
      </rPr>
      <t>2</t>
    </r>
  </si>
  <si>
    <t xml:space="preserve">òÇÝÏ³å³ï 0,55ÙÙ Ñ³ëïáõÃÛ³Ý ÃÇÃ»ÕÇó Ñ=15Ù </t>
  </si>
  <si>
    <t xml:space="preserve">d=140ÙÙ çñ³Ñ»é³óÙ³Ý ËáÕáí³ÏÝ»ñÇ Ï³ËáõÙ / </t>
  </si>
  <si>
    <r>
      <t>Ù</t>
    </r>
    <r>
      <rPr>
        <vertAlign val="superscript"/>
        <sz val="8"/>
        <rFont val="Arial Armenian"/>
        <family val="2"/>
      </rPr>
      <t xml:space="preserve">                     </t>
    </r>
  </si>
  <si>
    <t xml:space="preserve">Շին աղբի տեղափոխման աշխատանքներ </t>
  </si>
  <si>
    <t xml:space="preserve"> Ä³Ù³Ý³Ï³íáñ ß»Ýù»ñ »õ Ï³éáõÛóÝ»ñ </t>
  </si>
  <si>
    <t xml:space="preserve">Փոքր ծավալի համար </t>
  </si>
  <si>
    <t xml:space="preserve">ÒÙ»é³ÛÇÝ Ã³ÝÏ³óáõÙÝ»ñ </t>
  </si>
  <si>
    <t xml:space="preserve">âÝ³Ë³ï»ëí³Í Í³Ëë»ñ </t>
  </si>
  <si>
    <t xml:space="preserve">²²Ð </t>
  </si>
  <si>
    <t>Հավելված թիվ 1</t>
  </si>
  <si>
    <t>&lt;&lt;           &gt;&gt;                                20   թ.</t>
  </si>
  <si>
    <t xml:space="preserve"> կնքված աշխատանքների կատարման</t>
  </si>
  <si>
    <r>
      <t xml:space="preserve">թիվ </t>
    </r>
    <r>
      <rPr>
        <b/>
        <sz val="12"/>
        <rFont val="GHEA Grapalat"/>
        <family val="3"/>
      </rPr>
      <t>« ՀՀՏՄ-ԲԸՀԱՇՁԲ-17/06 »</t>
    </r>
    <r>
      <rPr>
        <i/>
        <sz val="11"/>
        <rFont val="GHEA Grapalat"/>
        <family val="3"/>
      </rPr>
      <t>գնման պայմանագրի</t>
    </r>
  </si>
  <si>
    <t>ÌԱՎԱԼԱԹԵՐԹ - ՆԱԽԱՀԱՇԻՎ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</si>
  <si>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Իջևան համայնք  </t>
    </r>
    <r>
      <rPr>
        <sz val="10"/>
        <rFont val="GHEA Grapalat"/>
        <family val="3"/>
      </rPr>
      <t>հասցեում:</t>
    </r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</si>
  <si>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մարզՆոյեմբերյան  համայնք  </t>
    </r>
    <r>
      <rPr>
        <sz val="10"/>
        <rFont val="GHEA Grapalat"/>
        <family val="3"/>
      </rPr>
      <t>հասցեում:</t>
    </r>
  </si>
  <si>
    <t>NN</t>
  </si>
  <si>
    <t>²ßË³ï³ÝùÝ»ñÇ ³Ýí³ÝáõÙÁ</t>
  </si>
  <si>
    <t>ã/Ù</t>
  </si>
  <si>
    <t>Í³í³ÉÁ</t>
  </si>
  <si>
    <t>ØÇ³íáñÇ ³ñÅ»ùÁ             /հազ դրամ/</t>
  </si>
  <si>
    <t>ÀÝ¹³Ù»ÝÁ      /հազ դրամ/</t>
  </si>
  <si>
    <t>Տանիքի ասբոշիֆերի քանդում ջրատարների հետ միասին</t>
  </si>
  <si>
    <r>
      <t>մ</t>
    </r>
    <r>
      <rPr>
        <vertAlign val="superscript"/>
        <sz val="8"/>
        <rFont val="Arial Armenian"/>
        <family val="2"/>
      </rPr>
      <t>2</t>
    </r>
  </si>
  <si>
    <t>Տանիքի մետաղական ծածկույթի քանդում /68մ2/</t>
  </si>
  <si>
    <t>Տանիքի  փայտամածի մասնակի քանդում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</si>
  <si>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</si>
  <si>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 xml:space="preserve">Շին աղբի իջեցում, բարձում ա/ինքնաթափերի վրա և տեղափոխում 5կմ  </t>
  </si>
  <si>
    <t>Շին վերանորոգման աշխատանքներ</t>
  </si>
  <si>
    <t>Տանիքի փայտածածկի իրականացում /կանգնակ, ծայրակցորդ,մարդակ, ծպեղնաոտք, տափաստ/ /մասնակի/</t>
  </si>
  <si>
    <t>Ձեղնապատուհանների պատրաստում /1x0.8/մ</t>
  </si>
  <si>
    <t>Ձեղնապատուհանների ապակեպատում</t>
  </si>
  <si>
    <t>Պատուհանների յուղաներկում</t>
  </si>
  <si>
    <t>ö³Ûï³Ù³ÍÇ Ñ³Ï³Ññ¹»Ñ³ÛÇÝ å³ßïå³ÝáõÃÛáõÝ /մասնակի/</t>
  </si>
  <si>
    <t>Î³í³ñ³Ù³ÍÇ Ñ³Ï³Ññ¹»Ñ³ÛÇÝ å³ßïå³ÝáõÃÛáõÝ</t>
  </si>
  <si>
    <r>
      <t>Ù</t>
    </r>
    <r>
      <rPr>
        <vertAlign val="superscript"/>
        <sz val="8"/>
        <rFont val="Arial Armenian"/>
        <family val="2"/>
      </rPr>
      <t>2</t>
    </r>
  </si>
  <si>
    <t xml:space="preserve">î³ÝÇù³Í³ÍÏáõÛÃÇ å³ïñ³ëïáõÙ 0.55ÙÙ Ñ³ëïáõÃÛ³Ùµ ó/åñáýÇÉ³íáñ ÃÇÃ»ÕÇó /Ï³í³ñ³Ù³ÍÇ և տախտակամածի մասնակի պատրաստումով/     КП-21-0.55մմ </t>
  </si>
  <si>
    <t>Գագաթի և լանջերի հատման կետի փակում 0.55մմ հաստությամբ հարթ թիթեղով</t>
  </si>
  <si>
    <t>Ջրհորդանների պատրաստում 0,55մմ հարթ ցինկապատ թիթեղից</t>
  </si>
  <si>
    <t>d=100ÙÙ çñ³Ñ»é³óÙ³Ý ËáÕáí³ÏÝ»ñÇ ï»Õ³¹ñáõÙ (150·Ù)</t>
  </si>
  <si>
    <t xml:space="preserve">Ընդամենը </t>
  </si>
  <si>
    <t xml:space="preserve">Շահույթ </t>
  </si>
  <si>
    <t>Ընդամենը</t>
  </si>
  <si>
    <t>Սարքավորումներ</t>
  </si>
  <si>
    <t>ԱԱՀ</t>
  </si>
  <si>
    <t>Տանիքի մետաղական ծածկույթի քանդում /45մ2/</t>
  </si>
  <si>
    <t>Տանիքի  փայտամածի  մասնակի քանդում</t>
  </si>
  <si>
    <t>Տանիքի ջրահեռացման խողովակների ապամոնտաժում</t>
  </si>
  <si>
    <t>·Ù</t>
  </si>
  <si>
    <t>ö³Ûï³Ù³ÍÇ Ñ³Ï³Ññ¹»Ñ³ÛÇÝ å³ßïå³ÝáõÃÛáõÝ</t>
  </si>
  <si>
    <t>d=100ÙÙ çñ³Ñ»é³óÙ³Ý ËáÕáí³ÏÝ»ñÇ ï»Õ³¹ñáõÙ (60·Ù)</t>
  </si>
  <si>
    <t>â³÷Ù³Ý ÙÇ³íáñÁ</t>
  </si>
  <si>
    <t>Ì³í³ÉÁ</t>
  </si>
  <si>
    <t>1 ÙÇ³íáñÇ ÁÝ¹Ñ³Ýáõñ ³ñÅ»ùÁ /Ñ³½. ¹ñ./</t>
  </si>
  <si>
    <t>ÀÝ¹Ñ³Ýáõñ ³ñÅ»ùÁ</t>
  </si>
  <si>
    <t>Ñ³½. ¹ñ³Ù</t>
  </si>
  <si>
    <t>Տանիքի մետաղական ծածկույթի քանդում /72մ2/</t>
  </si>
  <si>
    <t>Տանիքի փայտածածկի իրականացում /կանգնակ, ծայրակցորդ,մարդակ, ծպեղնաոտք, տափաստ/   /մասնակի/</t>
  </si>
  <si>
    <t>d=100ÙÙ çñ³Ñ»é³óÙ³Ý ËáÕáí³ÏÝ»ñÇ ï»Õ³¹ñáõÙ (120·Ù)</t>
  </si>
  <si>
    <t>ÀÝ¹³Ù»ÝÁ /Ñ³½. ¹ñ./</t>
  </si>
  <si>
    <t>ì»ñ³¹Çñ Í³Ëë»ñ 13.3%</t>
  </si>
  <si>
    <t>Þ³ÑáõÛÃ 11%</t>
  </si>
  <si>
    <t xml:space="preserve"> Տավուշի մարզ Այրում համայնք Շահումյան թիվ 1 բազմաբնակարան շենքի տանիքի վերանորոգման 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</si>
  <si>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Այրում  համայնք  </t>
    </r>
    <r>
      <rPr>
        <sz val="10"/>
        <rFont val="GHEA Grapalat"/>
        <family val="3"/>
      </rPr>
      <t>հասցեում:</t>
    </r>
  </si>
  <si>
    <t>ÐÐ î³íáõßÇ Ù³ñ½Ç Այրումի բազմաբնակարան շենքի տանիքների í»ñ³Ýáñá·áõÙ - Թումանյան թիվ 4</t>
  </si>
  <si>
    <t>î³ÝÇùÇ Í³ÍÏÇ ù³Ý¹áõÙ ³ëµáßÇý»ñÇó</t>
  </si>
  <si>
    <t>î³ÝÇùÇ ÷³ÛïÛ³ Ï³ñÏ³ëÇ Ï³éáõóáõÙ</t>
  </si>
  <si>
    <t>î³ÝÇùÇ Í³ÍÏÇ Ï³éáõóáõÙ  åñáý.óÇÝÏ.ÃÇÃ»ÕÇó Îä -21 - 0,5 Ñ³ëï /î³Ëï³Ï 3ëÙ Ñëï/</t>
  </si>
  <si>
    <t xml:space="preserve">âáñëáõ </t>
  </si>
  <si>
    <r>
      <t>մ</t>
    </r>
    <r>
      <rPr>
        <vertAlign val="superscript"/>
        <sz val="8"/>
        <rFont val="Arial Armenian"/>
        <family val="2"/>
      </rPr>
      <t>3</t>
    </r>
  </si>
  <si>
    <t>12</t>
  </si>
  <si>
    <t xml:space="preserve">òÇÝÏ³å³ï 0,55ÙÙ Ñ³ëïáõÃÛ³Ý ÃÇÃ»ÕÇó Ñ=7Ù </t>
  </si>
  <si>
    <t>Ազատամուտ համայնքի բազմաբնակարան  շենքերի տանիքների վերանորոգում</t>
  </si>
  <si>
    <t>ÃÇÃ»ÕÇó Îä -18 - 0,5 Ñ³ëï /î³Ëï³Ï 3ëÙ Ñëï/</t>
  </si>
  <si>
    <t>Ջրհորդանի տախտակամած 50%</t>
  </si>
  <si>
    <t>Տանիքի մետաղական ճաղաշարի տեղադրում /առանց նյութի արժեքի/</t>
  </si>
  <si>
    <t xml:space="preserve">òÇÝÏ³å³ï 0,55ÙÙ Ñ³ëïáõÃÛ³Ý ÃÇÃ»ÕÇó Ñ=17,3Ù 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</si>
  <si>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Ազատամուտ  համայնք  </t>
    </r>
    <r>
      <rPr>
        <sz val="10"/>
        <rFont val="GHEA Grapalat"/>
        <family val="3"/>
      </rPr>
      <t>հասցեում:</t>
    </r>
  </si>
  <si>
    <t>*Հղումներ ծագման երկրների կամ ֆիրմայի անվանումների դեպքում կիրառելի է կամ համարժեքը: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</si>
</sst>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34">
    <font>
      <sz val="11"/>
      <color theme="1"/>
      <name val="Calibri"/>
      <family val="2"/>
      <charset val="204"/>
      <scheme val="minor"/>
    </font>
    <font>
      <sz val="8"/>
      <name val="Arial Armenian"/>
      <family val="2"/>
    </font>
    <font>
      <sz val="10"/>
      <name val="Arial"/>
      <family val="2"/>
      <charset val="204"/>
    </font>
    <font>
      <b/>
      <sz val="8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sz val="10"/>
      <name val="Arial Armenian"/>
      <family val="2"/>
    </font>
    <font>
      <vertAlign val="superscript"/>
      <sz val="8"/>
      <name val="Arial LatArm"/>
      <family val="2"/>
    </font>
    <font>
      <i/>
      <sz val="8"/>
      <name val="Arial LatArm"/>
      <family val="2"/>
    </font>
    <font>
      <b/>
      <sz val="8"/>
      <name val="Arial Armenian"/>
      <family val="2"/>
    </font>
    <font>
      <b/>
      <sz val="8"/>
      <name val="Arial Armenian"/>
      <family val="2"/>
      <charset val="204"/>
    </font>
    <font>
      <b/>
      <sz val="10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sz val="8"/>
      <color indexed="8"/>
      <name val="Arial Armenian"/>
      <family val="2"/>
      <charset val="204"/>
    </font>
    <font>
      <b/>
      <sz val="8"/>
      <color indexed="8"/>
      <name val="Arial Armenian"/>
      <family val="2"/>
      <charset val="204"/>
    </font>
    <font>
      <i/>
      <sz val="11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6"/>
      <name val="Arial Armenian"/>
      <family val="2"/>
    </font>
    <font>
      <sz val="9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2"/>
      <name val="Arial Armenian"/>
      <family val="2"/>
    </font>
    <font>
      <b/>
      <sz val="12"/>
      <name val="Arial Armenian"/>
      <family val="2"/>
      <charset val="204"/>
    </font>
    <font>
      <b/>
      <sz val="12"/>
      <name val="Arial Armenian"/>
      <family val="2"/>
    </font>
    <font>
      <sz val="12"/>
      <name val="Arial Armenian"/>
      <family val="2"/>
      <charset val="204"/>
    </font>
    <font>
      <b/>
      <sz val="11"/>
      <name val="Arial Armenian"/>
      <family val="2"/>
      <charset val="204"/>
    </font>
    <font>
      <b/>
      <sz val="10.5"/>
      <name val="Arial Armenian"/>
      <family val="2"/>
    </font>
    <font>
      <sz val="10.5"/>
      <name val="Arial Armenian"/>
      <family val="2"/>
    </font>
    <font>
      <u/>
      <sz val="10"/>
      <name val="Arial Armenian"/>
      <family val="2"/>
    </font>
    <font>
      <b/>
      <sz val="9"/>
      <name val="Arial Armenian"/>
      <family val="2"/>
    </font>
    <font>
      <sz val="8"/>
      <color rgb="FFFF0000"/>
      <name val="Arial Armeni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</cellStyleXfs>
  <cellXfs count="25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10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9" fontId="4" fillId="0" borderId="2" xfId="0" applyNumberFormat="1" applyFont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2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165" fontId="5" fillId="2" borderId="2" xfId="2" applyNumberFormat="1" applyFont="1" applyFill="1" applyBorder="1" applyAlignment="1">
      <alignment horizontal="center" vertical="center"/>
    </xf>
    <xf numFmtId="2" fontId="5" fillId="0" borderId="2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Alignment="1">
      <alignment vertical="center"/>
    </xf>
    <xf numFmtId="0" fontId="5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left" vertical="center" wrapText="1"/>
    </xf>
    <xf numFmtId="165" fontId="5" fillId="2" borderId="2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Alignment="1">
      <alignment vertical="center"/>
    </xf>
    <xf numFmtId="2" fontId="5" fillId="0" borderId="2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Border="1" applyAlignment="1">
      <alignment vertical="center"/>
    </xf>
    <xf numFmtId="49" fontId="5" fillId="0" borderId="2" xfId="2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166" fontId="1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10" fontId="14" fillId="0" borderId="2" xfId="3" applyNumberFormat="1" applyFont="1" applyFill="1" applyBorder="1" applyAlignment="1" applyProtection="1">
      <alignment horizontal="center"/>
      <protection locked="0"/>
    </xf>
    <xf numFmtId="0" fontId="14" fillId="0" borderId="2" xfId="3" applyNumberFormat="1" applyFont="1" applyFill="1" applyBorder="1" applyAlignment="1" applyProtection="1">
      <alignment horizontal="left" wrapText="1"/>
      <protection locked="0"/>
    </xf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16" fontId="15" fillId="0" borderId="2" xfId="3" applyNumberFormat="1" applyFont="1" applyFill="1" applyBorder="1" applyAlignment="1" applyProtection="1">
      <alignment horizontal="center"/>
      <protection locked="0"/>
    </xf>
    <xf numFmtId="0" fontId="15" fillId="0" borderId="2" xfId="3" applyNumberFormat="1" applyFont="1" applyFill="1" applyBorder="1" applyAlignment="1" applyProtection="1">
      <alignment horizontal="left" wrapText="1"/>
      <protection locked="0"/>
    </xf>
    <xf numFmtId="0" fontId="15" fillId="0" borderId="2" xfId="3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4" fillId="0" borderId="2" xfId="0" applyFont="1" applyFill="1" applyBorder="1" applyAlignment="1">
      <alignment vertical="center" wrapText="1"/>
    </xf>
    <xf numFmtId="2" fontId="25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9" fontId="25" fillId="0" borderId="4" xfId="0" applyNumberFormat="1" applyFont="1" applyFill="1" applyBorder="1" applyAlignment="1">
      <alignment vertical="center" wrapText="1"/>
    </xf>
    <xf numFmtId="2" fontId="27" fillId="0" borderId="2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2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9" fontId="25" fillId="0" borderId="4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2" fontId="6" fillId="0" borderId="0" xfId="0" applyNumberFormat="1" applyFont="1"/>
    <xf numFmtId="2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29" fillId="0" borderId="0" xfId="0" applyFont="1" applyFill="1" applyAlignment="1">
      <alignment horizontal="center"/>
    </xf>
    <xf numFmtId="2" fontId="29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2" fontId="31" fillId="0" borderId="0" xfId="0" applyNumberFormat="1" applyFont="1" applyFill="1" applyAlignment="1">
      <alignment horizontal="left"/>
    </xf>
    <xf numFmtId="2" fontId="29" fillId="0" borderId="0" xfId="0" applyNumberFormat="1" applyFont="1" applyFill="1" applyAlignment="1">
      <alignment horizontal="left"/>
    </xf>
    <xf numFmtId="0" fontId="6" fillId="0" borderId="0" xfId="0" applyFont="1" applyFill="1" applyBorder="1"/>
    <xf numFmtId="0" fontId="1" fillId="0" borderId="2" xfId="0" applyFont="1" applyFill="1" applyBorder="1" applyAlignment="1">
      <alignment horizontal="center" wrapText="1"/>
    </xf>
    <xf numFmtId="1" fontId="1" fillId="0" borderId="2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vertical="center" wrapText="1"/>
    </xf>
    <xf numFmtId="165" fontId="12" fillId="0" borderId="2" xfId="0" applyNumberFormat="1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vertical="center"/>
    </xf>
    <xf numFmtId="0" fontId="1" fillId="0" borderId="2" xfId="5" applyFont="1" applyFill="1" applyBorder="1" applyAlignment="1">
      <alignment vertical="center" wrapText="1"/>
    </xf>
    <xf numFmtId="0" fontId="1" fillId="0" borderId="2" xfId="5" applyFont="1" applyFill="1" applyBorder="1" applyAlignment="1">
      <alignment vertical="center"/>
    </xf>
    <xf numFmtId="165" fontId="1" fillId="0" borderId="2" xfId="5" applyNumberFormat="1" applyFont="1" applyFill="1" applyBorder="1" applyAlignment="1">
      <alignment vertical="center"/>
    </xf>
    <xf numFmtId="0" fontId="6" fillId="0" borderId="2" xfId="0" applyFont="1" applyFill="1" applyBorder="1"/>
    <xf numFmtId="2" fontId="6" fillId="0" borderId="2" xfId="0" applyNumberFormat="1" applyFont="1" applyFill="1" applyBorder="1"/>
    <xf numFmtId="164" fontId="1" fillId="0" borderId="2" xfId="0" applyNumberFormat="1" applyFont="1" applyFill="1" applyBorder="1"/>
    <xf numFmtId="2" fontId="1" fillId="0" borderId="2" xfId="0" applyNumberFormat="1" applyFont="1" applyFill="1" applyBorder="1"/>
    <xf numFmtId="0" fontId="3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vertical="center"/>
    </xf>
    <xf numFmtId="165" fontId="3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165" fontId="12" fillId="3" borderId="2" xfId="0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2" xfId="1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165" fontId="1" fillId="0" borderId="5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21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5" applyFont="1" applyFill="1" applyBorder="1" applyAlignment="1">
      <alignment horizontal="left" vertical="center" wrapText="1"/>
    </xf>
    <xf numFmtId="0" fontId="1" fillId="0" borderId="2" xfId="5" applyFont="1" applyFill="1" applyBorder="1" applyAlignment="1">
      <alignment horizontal="center" vertical="center"/>
    </xf>
    <xf numFmtId="165" fontId="1" fillId="0" borderId="2" xfId="5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left" vertical="center"/>
    </xf>
    <xf numFmtId="165" fontId="1" fillId="0" borderId="6" xfId="0" applyNumberFormat="1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165" fontId="12" fillId="0" borderId="2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5" applyFont="1" applyFill="1" applyBorder="1" applyAlignment="1">
      <alignment horizontal="left" vertical="center"/>
    </xf>
    <xf numFmtId="165" fontId="1" fillId="0" borderId="2" xfId="5" applyNumberFormat="1" applyFont="1" applyFill="1" applyBorder="1" applyAlignment="1">
      <alignment horizontal="left" vertical="center"/>
    </xf>
    <xf numFmtId="2" fontId="12" fillId="0" borderId="2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2" fontId="1" fillId="0" borderId="2" xfId="0" applyNumberFormat="1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9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5" xfId="1" applyFont="1" applyFill="1" applyBorder="1" applyAlignment="1">
      <alignment vertical="center" wrapText="1"/>
    </xf>
    <xf numFmtId="0" fontId="1" fillId="0" borderId="7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textRotation="90" wrapText="1"/>
    </xf>
    <xf numFmtId="0" fontId="1" fillId="0" borderId="7" xfId="1" applyFont="1" applyFill="1" applyBorder="1" applyAlignment="1">
      <alignment horizontal="center" vertical="center" textRotation="90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0" borderId="8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</cellXfs>
  <cellStyles count="6">
    <cellStyle name="Normal 10" xfId="3"/>
    <cellStyle name="Normal 2_getap jur" xfId="4"/>
    <cellStyle name="Normal_Haykashen dproc  2" xfId="5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11" name="Text Box 16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13" name="Text Box 18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15" name="Text Box 20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16" name="Text Box 21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17" name="Text Box 22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18" name="Text Box 23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19" name="Text Box 24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1" name="Text Box 26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2" name="Text Box 27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3" name="Text Box 28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4" name="Text Box 29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5" name="Text Box 30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238125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3286125" y="4657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190500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2971800" y="5848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50;&#1329;&#1341;&#1329;&#1344;&#1329;&#1351;&#1339;&#1358;%20-%20&#1339;&#1403;&#1415;&#1377;&#1398;&#1387;%20&#1378;&#1377;&#1382;&#1396;&#1377;&#1378;&#1398;&#1377;&#1391;&#1377;&#1408;&#1377;&#1398;%20&#1399;&#1381;&#1398;&#1412;&#1381;&#1408;&#1387;%20&#1407;&#1377;&#1398;&#1387;&#1412;&#1398;&#1381;&#140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aniq%20Noyemberyan%20Dprocakanneri%204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aniq%20Noyemberyan%20Teryan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Նախահաշիվ"/>
      <sheetName val="Bac"/>
      <sheetName val="Ampop"/>
      <sheetName val="Havak-1"/>
      <sheetName val="Երիտասարդական 5"/>
      <sheetName val="Երիտասարդական 14"/>
      <sheetName val="Թատերական 5"/>
      <sheetName val="caval1"/>
      <sheetName val="Лист2"/>
      <sheetName val="ER5"/>
      <sheetName val="Лист4"/>
      <sheetName val="er14"/>
      <sheetName val="Лист6"/>
      <sheetName val="Ta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2">
          <cell r="F52">
            <v>15202.762534387726</v>
          </cell>
        </row>
      </sheetData>
      <sheetData sheetId="11" refreshError="1"/>
      <sheetData sheetId="12">
        <row r="38">
          <cell r="F38">
            <v>3286.3433985319311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ov"/>
      <sheetName val="bac "/>
      <sheetName val="Ampop"/>
      <sheetName val="1"/>
      <sheetName val="caval"/>
      <sheetName val="Caval miavor gnerov"/>
      <sheetName val="Dprocak44"/>
    </sheetNames>
    <sheetDataSet>
      <sheetData sheetId="0" refreshError="1"/>
      <sheetData sheetId="1" refreshError="1"/>
      <sheetData sheetId="2">
        <row r="25">
          <cell r="D25">
            <v>0</v>
          </cell>
        </row>
      </sheetData>
      <sheetData sheetId="3">
        <row r="3">
          <cell r="D3" t="str">
            <v>Ք. Նոյեմբերյան Դպրոցականների 44 շենքի տանիքի հիմնանորոգման նախագիծ</v>
          </cell>
        </row>
        <row r="7">
          <cell r="A7" t="str">
            <v>Շիանարարական աշխատանքներ</v>
          </cell>
        </row>
      </sheetData>
      <sheetData sheetId="4" refreshError="1"/>
      <sheetData sheetId="5" refreshError="1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ov"/>
      <sheetName val="bac "/>
      <sheetName val="Ampop"/>
      <sheetName val="1"/>
      <sheetName val="caval"/>
      <sheetName val="Caval miavor gnerov"/>
      <sheetName val="Teryan1"/>
      <sheetName val="Лист2"/>
    </sheetNames>
    <sheetDataSet>
      <sheetData sheetId="0" refreshError="1"/>
      <sheetData sheetId="1" refreshError="1"/>
      <sheetData sheetId="2">
        <row r="25">
          <cell r="D25">
            <v>0</v>
          </cell>
        </row>
      </sheetData>
      <sheetData sheetId="3">
        <row r="3">
          <cell r="D3" t="str">
            <v>Ք. Նոյեմբերյան Տերյան թիվ 1 բազմաբնակարան բնակելի շենքի տանիքի հիմնանորոգման նախագիծ</v>
          </cell>
        </row>
        <row r="7">
          <cell r="A7" t="str">
            <v>Շիանարարական աշխատանքներ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opLeftCell="A34" workbookViewId="0">
      <selection activeCell="A46" sqref="A46:F46"/>
    </sheetView>
  </sheetViews>
  <sheetFormatPr defaultRowHeight="10.5"/>
  <cols>
    <col min="1" max="1" width="9.7109375" style="46" customWidth="1"/>
    <col min="2" max="2" width="36.140625" style="46" customWidth="1"/>
    <col min="3" max="3" width="6.140625" style="46" customWidth="1"/>
    <col min="4" max="4" width="6.85546875" style="47" customWidth="1"/>
    <col min="5" max="5" width="7.140625" style="47" customWidth="1"/>
    <col min="6" max="6" width="9.5703125" style="47" customWidth="1"/>
    <col min="7" max="16384" width="9.140625" style="46"/>
  </cols>
  <sheetData>
    <row r="1" spans="1:9" ht="16.5">
      <c r="A1" s="106"/>
      <c r="B1" s="174" t="s">
        <v>100</v>
      </c>
      <c r="C1" s="174"/>
      <c r="D1" s="174"/>
      <c r="E1" s="174"/>
      <c r="F1" s="2"/>
    </row>
    <row r="2" spans="1:9" ht="16.5">
      <c r="A2" s="174" t="s">
        <v>101</v>
      </c>
      <c r="B2" s="174"/>
      <c r="C2" s="174"/>
      <c r="D2" s="174"/>
      <c r="E2" s="174"/>
      <c r="F2" s="2"/>
    </row>
    <row r="3" spans="1:9" ht="16.5">
      <c r="A3" s="174" t="s">
        <v>102</v>
      </c>
      <c r="B3" s="174"/>
      <c r="C3" s="174"/>
      <c r="D3" s="174"/>
      <c r="E3" s="174"/>
      <c r="F3" s="2"/>
    </row>
    <row r="4" spans="1:9" ht="17.25">
      <c r="A4" s="174" t="s">
        <v>103</v>
      </c>
      <c r="B4" s="174"/>
      <c r="C4" s="174"/>
      <c r="D4" s="174"/>
      <c r="E4" s="174"/>
      <c r="F4" s="2"/>
    </row>
    <row r="5" spans="1:9">
      <c r="A5" s="1"/>
      <c r="B5" s="1"/>
      <c r="C5" s="1"/>
      <c r="D5" s="2"/>
      <c r="E5" s="2"/>
      <c r="F5" s="2"/>
    </row>
    <row r="6" spans="1:9" ht="12.75">
      <c r="A6" s="1"/>
      <c r="B6" s="175" t="s">
        <v>104</v>
      </c>
      <c r="C6" s="175"/>
      <c r="D6" s="175"/>
      <c r="E6" s="175"/>
      <c r="F6" s="175"/>
    </row>
    <row r="8" spans="1:9" ht="16.5" customHeight="1">
      <c r="A8" s="176" t="s">
        <v>0</v>
      </c>
      <c r="B8" s="176"/>
      <c r="C8" s="176"/>
      <c r="D8" s="176"/>
      <c r="E8" s="176"/>
      <c r="F8" s="176"/>
    </row>
    <row r="9" spans="1:9" s="50" customFormat="1" ht="12" customHeight="1">
      <c r="A9" s="51" t="s">
        <v>1</v>
      </c>
      <c r="B9" s="48"/>
      <c r="C9" s="49"/>
      <c r="D9" s="49"/>
    </row>
    <row r="10" spans="1:9" ht="15" customHeight="1">
      <c r="A10" s="52"/>
      <c r="B10" s="52" t="s">
        <v>65</v>
      </c>
      <c r="C10" s="52"/>
      <c r="D10" s="52"/>
      <c r="E10" s="53"/>
      <c r="F10" s="53"/>
    </row>
    <row r="11" spans="1:9" ht="10.5" customHeight="1">
      <c r="A11" s="177" t="s">
        <v>3</v>
      </c>
      <c r="B11" s="178" t="s">
        <v>4</v>
      </c>
      <c r="C11" s="178" t="s">
        <v>5</v>
      </c>
      <c r="D11" s="179" t="s">
        <v>6</v>
      </c>
      <c r="E11" s="180" t="s">
        <v>7</v>
      </c>
      <c r="F11" s="181"/>
    </row>
    <row r="12" spans="1:9">
      <c r="A12" s="177"/>
      <c r="B12" s="178"/>
      <c r="C12" s="178"/>
      <c r="D12" s="179"/>
      <c r="E12" s="10" t="s">
        <v>8</v>
      </c>
      <c r="F12" s="10" t="s">
        <v>9</v>
      </c>
    </row>
    <row r="13" spans="1:9">
      <c r="A13" s="11">
        <v>1</v>
      </c>
      <c r="B13" s="11">
        <v>3</v>
      </c>
      <c r="C13" s="11">
        <v>4</v>
      </c>
      <c r="D13" s="11">
        <v>5</v>
      </c>
      <c r="E13" s="12">
        <v>15</v>
      </c>
      <c r="F13" s="12">
        <v>16</v>
      </c>
    </row>
    <row r="14" spans="1:9">
      <c r="A14" s="11"/>
      <c r="B14" s="13" t="s">
        <v>10</v>
      </c>
      <c r="C14" s="11"/>
      <c r="D14" s="11"/>
      <c r="E14" s="12"/>
      <c r="F14" s="12"/>
    </row>
    <row r="15" spans="1:9" ht="11.25">
      <c r="A15" s="54">
        <v>1</v>
      </c>
      <c r="B15" s="55" t="s">
        <v>15</v>
      </c>
      <c r="C15" s="54" t="s">
        <v>16</v>
      </c>
      <c r="D15" s="56">
        <v>0.5</v>
      </c>
      <c r="E15" s="57">
        <v>13.455078</v>
      </c>
      <c r="F15" s="57">
        <f>D15*E15</f>
        <v>6.7275390000000002</v>
      </c>
      <c r="I15" s="46">
        <f>1.132*1.05*1.02</f>
        <v>1.212372</v>
      </c>
    </row>
    <row r="16" spans="1:9">
      <c r="A16" s="54">
        <v>2</v>
      </c>
      <c r="B16" s="58" t="s">
        <v>19</v>
      </c>
      <c r="C16" s="54" t="s">
        <v>20</v>
      </c>
      <c r="D16" s="56">
        <v>2.8</v>
      </c>
      <c r="E16" s="57">
        <v>0.39706740000000001</v>
      </c>
      <c r="F16" s="57">
        <f>E16*D16</f>
        <v>1.1117887200000001</v>
      </c>
    </row>
    <row r="17" spans="1:9">
      <c r="A17" s="54">
        <v>3</v>
      </c>
      <c r="B17" s="58" t="s">
        <v>21</v>
      </c>
      <c r="C17" s="54" t="s">
        <v>22</v>
      </c>
      <c r="D17" s="56">
        <v>2.8</v>
      </c>
      <c r="E17" s="57">
        <v>1.4736480000000001</v>
      </c>
      <c r="F17" s="57">
        <f>E17*D17</f>
        <v>4.1262144000000003</v>
      </c>
    </row>
    <row r="18" spans="1:9">
      <c r="A18" s="54"/>
      <c r="B18" s="59" t="s">
        <v>23</v>
      </c>
      <c r="C18" s="54"/>
      <c r="D18" s="60"/>
      <c r="E18" s="57"/>
      <c r="F18" s="57"/>
    </row>
    <row r="19" spans="1:9" ht="21">
      <c r="A19" s="54">
        <v>1</v>
      </c>
      <c r="B19" s="26" t="s">
        <v>24</v>
      </c>
      <c r="C19" s="54" t="s">
        <v>16</v>
      </c>
      <c r="D19" s="56">
        <v>0.59</v>
      </c>
      <c r="E19" s="57">
        <v>227.46259003035794</v>
      </c>
      <c r="F19" s="57">
        <f>D19*E19</f>
        <v>134.20292811791117</v>
      </c>
    </row>
    <row r="20" spans="1:9" ht="21">
      <c r="A20" s="54">
        <v>2</v>
      </c>
      <c r="B20" s="26" t="s">
        <v>66</v>
      </c>
      <c r="C20" s="54" t="s">
        <v>12</v>
      </c>
      <c r="D20" s="56">
        <v>3.64</v>
      </c>
      <c r="E20" s="57">
        <v>380.48106446352006</v>
      </c>
      <c r="F20" s="57">
        <f>D20*E20</f>
        <v>1384.9510746472131</v>
      </c>
    </row>
    <row r="21" spans="1:9" s="62" customFormat="1" ht="21">
      <c r="A21" s="61">
        <v>3</v>
      </c>
      <c r="B21" s="26" t="s">
        <v>67</v>
      </c>
      <c r="C21" s="11" t="s">
        <v>52</v>
      </c>
      <c r="D21" s="56">
        <v>23.2</v>
      </c>
      <c r="E21" s="57">
        <v>2.3862013977024001</v>
      </c>
      <c r="F21" s="57">
        <f>E21*D21</f>
        <v>55.359872426695681</v>
      </c>
    </row>
    <row r="22" spans="1:9">
      <c r="A22" s="54">
        <v>4</v>
      </c>
      <c r="B22" s="26" t="s">
        <v>49</v>
      </c>
      <c r="C22" s="63" t="s">
        <v>50</v>
      </c>
      <c r="D22" s="56">
        <v>1</v>
      </c>
      <c r="E22" s="57">
        <v>33.766260635759998</v>
      </c>
      <c r="F22" s="57">
        <f>D22*E22</f>
        <v>33.766260635759998</v>
      </c>
    </row>
    <row r="23" spans="1:9" s="67" customFormat="1" ht="11.25">
      <c r="A23" s="64" t="s">
        <v>68</v>
      </c>
      <c r="B23" s="65" t="s">
        <v>44</v>
      </c>
      <c r="C23" s="54" t="s">
        <v>16</v>
      </c>
      <c r="D23" s="66">
        <v>7</v>
      </c>
      <c r="E23" s="57">
        <v>10.221976036000001</v>
      </c>
      <c r="F23" s="57">
        <f>E23*D23</f>
        <v>71.553832252000007</v>
      </c>
    </row>
    <row r="24" spans="1:9" s="69" customFormat="1">
      <c r="A24" s="64"/>
      <c r="B24" s="65" t="s">
        <v>45</v>
      </c>
      <c r="C24" s="68"/>
      <c r="D24" s="66"/>
      <c r="E24" s="68"/>
      <c r="F24" s="68"/>
    </row>
    <row r="25" spans="1:9" s="67" customFormat="1" ht="11.25">
      <c r="A25" s="64" t="s">
        <v>69</v>
      </c>
      <c r="B25" s="65" t="s">
        <v>47</v>
      </c>
      <c r="C25" s="68" t="s">
        <v>48</v>
      </c>
      <c r="D25" s="66">
        <v>3.67</v>
      </c>
      <c r="E25" s="57">
        <v>33.047671240000007</v>
      </c>
      <c r="F25" s="57">
        <f>E25*D25</f>
        <v>121.28495345080002</v>
      </c>
    </row>
    <row r="26" spans="1:9" s="69" customFormat="1">
      <c r="A26" s="64"/>
      <c r="B26" s="65" t="s">
        <v>45</v>
      </c>
      <c r="C26" s="68"/>
      <c r="D26" s="66"/>
      <c r="E26" s="68"/>
      <c r="F26" s="68"/>
    </row>
    <row r="27" spans="1:9" ht="21">
      <c r="A27" s="54">
        <v>7</v>
      </c>
      <c r="B27" s="26" t="s">
        <v>70</v>
      </c>
      <c r="C27" s="54" t="s">
        <v>12</v>
      </c>
      <c r="D27" s="56">
        <v>0.68400000000000005</v>
      </c>
      <c r="E27" s="57">
        <v>310.33459731211997</v>
      </c>
      <c r="F27" s="57">
        <f>D27*E27</f>
        <v>212.26886456149006</v>
      </c>
      <c r="I27" s="67"/>
    </row>
    <row r="28" spans="1:9" ht="21">
      <c r="A28" s="54">
        <v>8</v>
      </c>
      <c r="B28" s="26" t="s">
        <v>71</v>
      </c>
      <c r="C28" s="54" t="s">
        <v>12</v>
      </c>
      <c r="D28" s="56">
        <v>0.185</v>
      </c>
      <c r="E28" s="57">
        <v>310.33459731211997</v>
      </c>
      <c r="F28" s="57">
        <f>D28*E28</f>
        <v>57.411900502742192</v>
      </c>
      <c r="I28" s="67"/>
    </row>
    <row r="29" spans="1:9">
      <c r="A29" s="70" t="s">
        <v>72</v>
      </c>
      <c r="B29" s="58" t="s">
        <v>26</v>
      </c>
      <c r="C29" s="54" t="s">
        <v>22</v>
      </c>
      <c r="D29" s="56">
        <v>3.0000000000000001E-3</v>
      </c>
      <c r="E29" s="57">
        <v>355.29288883199996</v>
      </c>
      <c r="F29" s="57">
        <f>D29*E29</f>
        <v>1.0658786664959998</v>
      </c>
    </row>
    <row r="30" spans="1:9" ht="15" customHeight="1">
      <c r="A30" s="58"/>
      <c r="B30" s="58" t="s">
        <v>56</v>
      </c>
      <c r="C30" s="58"/>
      <c r="D30" s="54"/>
      <c r="E30" s="57"/>
      <c r="F30" s="57">
        <f>SUM(F14:F29)</f>
        <v>2083.8311073811078</v>
      </c>
    </row>
    <row r="31" spans="1:9" ht="15" customHeight="1">
      <c r="A31" s="58"/>
      <c r="B31" s="58" t="s">
        <v>57</v>
      </c>
      <c r="C31" s="54"/>
      <c r="D31" s="54"/>
      <c r="E31" s="57"/>
      <c r="F31" s="57">
        <f>F30*13.3%</f>
        <v>277.14953728168734</v>
      </c>
    </row>
    <row r="32" spans="1:9" ht="15" customHeight="1">
      <c r="A32" s="58"/>
      <c r="B32" s="58" t="s">
        <v>56</v>
      </c>
      <c r="C32" s="54"/>
      <c r="D32" s="54"/>
      <c r="E32" s="57"/>
      <c r="F32" s="57">
        <f>F30+F31</f>
        <v>2360.9806446627954</v>
      </c>
    </row>
    <row r="33" spans="1:6" ht="15" customHeight="1">
      <c r="A33" s="58"/>
      <c r="B33" s="58" t="s">
        <v>58</v>
      </c>
      <c r="C33" s="54"/>
      <c r="D33" s="54"/>
      <c r="E33" s="57"/>
      <c r="F33" s="57">
        <f>F32*11%</f>
        <v>259.70787091290748</v>
      </c>
    </row>
    <row r="34" spans="1:6" ht="15" customHeight="1">
      <c r="A34" s="58"/>
      <c r="B34" s="58" t="s">
        <v>56</v>
      </c>
      <c r="C34" s="58"/>
      <c r="D34" s="54"/>
      <c r="E34" s="57"/>
      <c r="F34" s="57">
        <f>F32+F33</f>
        <v>2620.6885155757027</v>
      </c>
    </row>
    <row r="35" spans="1:6" ht="12.75">
      <c r="A35" s="37">
        <v>1.2500000000000001E-2</v>
      </c>
      <c r="B35" s="38" t="s">
        <v>59</v>
      </c>
      <c r="C35" s="39"/>
      <c r="D35" s="40"/>
      <c r="E35" s="41"/>
      <c r="F35" s="41">
        <f>F34*1.25%</f>
        <v>32.758606444696284</v>
      </c>
    </row>
    <row r="36" spans="1:6" ht="31.5">
      <c r="A36" s="37">
        <v>5.0000000000000001E-3</v>
      </c>
      <c r="B36" s="42" t="s">
        <v>60</v>
      </c>
      <c r="C36" s="40"/>
      <c r="D36" s="40"/>
      <c r="E36" s="40"/>
      <c r="F36" s="40">
        <f>F34*0.5%</f>
        <v>13.103442577878514</v>
      </c>
    </row>
    <row r="37" spans="1:6" ht="31.5">
      <c r="A37" s="37">
        <v>1.5E-3</v>
      </c>
      <c r="B37" s="43" t="s">
        <v>61</v>
      </c>
      <c r="C37" s="40"/>
      <c r="D37" s="40"/>
      <c r="E37" s="40"/>
      <c r="F37" s="40">
        <f>F34*0.15%</f>
        <v>3.9310327733635542</v>
      </c>
    </row>
    <row r="38" spans="1:6" ht="31.5">
      <c r="A38" s="37">
        <v>0.02</v>
      </c>
      <c r="B38" s="43" t="s">
        <v>62</v>
      </c>
      <c r="C38" s="40"/>
      <c r="D38" s="40"/>
      <c r="E38" s="40"/>
      <c r="F38" s="40">
        <f>F34*2%</f>
        <v>52.413770311514057</v>
      </c>
    </row>
    <row r="39" spans="1:6" ht="12.75">
      <c r="A39" s="37">
        <v>1.4999999999999999E-2</v>
      </c>
      <c r="B39" s="44" t="s">
        <v>63</v>
      </c>
      <c r="C39" s="40"/>
      <c r="D39" s="40"/>
      <c r="E39" s="40"/>
      <c r="F39" s="40">
        <f>F34*1.5%</f>
        <v>39.310327733635539</v>
      </c>
    </row>
    <row r="40" spans="1:6" ht="12.75">
      <c r="A40" s="45">
        <v>0.2</v>
      </c>
      <c r="B40" s="44" t="s">
        <v>64</v>
      </c>
      <c r="C40" s="40"/>
      <c r="D40" s="40"/>
      <c r="E40" s="40"/>
      <c r="F40" s="40">
        <f>F34*20%</f>
        <v>524.13770311514054</v>
      </c>
    </row>
    <row r="41" spans="1:6">
      <c r="A41" s="39"/>
      <c r="B41" s="104" t="s">
        <v>56</v>
      </c>
      <c r="C41" s="40"/>
      <c r="D41" s="40"/>
      <c r="E41" s="40"/>
      <c r="F41" s="41">
        <f>SUM(F34:F40)</f>
        <v>3286.3433985319311</v>
      </c>
    </row>
    <row r="42" spans="1:6">
      <c r="C42" s="47"/>
    </row>
    <row r="43" spans="1:6" ht="32.25" customHeight="1">
      <c r="A43" s="173" t="s">
        <v>105</v>
      </c>
      <c r="B43" s="173"/>
      <c r="C43" s="173"/>
      <c r="D43" s="173"/>
      <c r="E43" s="173"/>
      <c r="F43" s="173"/>
    </row>
    <row r="44" spans="1:6">
      <c r="C44" s="47"/>
    </row>
    <row r="45" spans="1:6">
      <c r="C45" s="47"/>
    </row>
    <row r="46" spans="1:6">
      <c r="A46" s="46" t="s">
        <v>169</v>
      </c>
      <c r="C46" s="47"/>
    </row>
    <row r="47" spans="1:6">
      <c r="C47" s="47"/>
    </row>
    <row r="48" spans="1:6">
      <c r="C48" s="47"/>
    </row>
    <row r="49" spans="3:3">
      <c r="C49" s="47"/>
    </row>
    <row r="50" spans="3:3">
      <c r="C50" s="47"/>
    </row>
  </sheetData>
  <mergeCells count="12">
    <mergeCell ref="A43:F43"/>
    <mergeCell ref="B1:E1"/>
    <mergeCell ref="A2:E2"/>
    <mergeCell ref="A3:E3"/>
    <mergeCell ref="A4:E4"/>
    <mergeCell ref="B6:F6"/>
    <mergeCell ref="A8:F8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9"/>
  <sheetViews>
    <sheetView topLeftCell="A40" workbookViewId="0">
      <selection activeCell="A59" sqref="A59:F59"/>
    </sheetView>
  </sheetViews>
  <sheetFormatPr defaultRowHeight="10.5"/>
  <cols>
    <col min="1" max="1" width="9.85546875" style="1" customWidth="1"/>
    <col min="2" max="2" width="39.42578125" style="1" customWidth="1"/>
    <col min="3" max="3" width="6.140625" style="1" customWidth="1"/>
    <col min="4" max="4" width="6.85546875" style="2" customWidth="1"/>
    <col min="5" max="5" width="7.140625" style="2" customWidth="1"/>
    <col min="6" max="6" width="9.5703125" style="2" customWidth="1"/>
    <col min="7" max="16384" width="9.140625" style="1"/>
  </cols>
  <sheetData>
    <row r="1" spans="1:6" ht="16.5">
      <c r="A1" s="106"/>
      <c r="B1" s="174" t="s">
        <v>100</v>
      </c>
      <c r="C1" s="174"/>
      <c r="D1" s="174"/>
      <c r="E1" s="174"/>
    </row>
    <row r="2" spans="1:6" ht="16.5">
      <c r="A2" s="174" t="s">
        <v>101</v>
      </c>
      <c r="B2" s="174"/>
      <c r="C2" s="174"/>
      <c r="D2" s="174"/>
      <c r="E2" s="174"/>
    </row>
    <row r="3" spans="1:6" ht="16.5">
      <c r="A3" s="174" t="s">
        <v>102</v>
      </c>
      <c r="B3" s="174"/>
      <c r="C3" s="174"/>
      <c r="D3" s="174"/>
      <c r="E3" s="174"/>
    </row>
    <row r="4" spans="1:6" ht="17.25">
      <c r="A4" s="174" t="s">
        <v>103</v>
      </c>
      <c r="B4" s="174"/>
      <c r="C4" s="174"/>
      <c r="D4" s="174"/>
      <c r="E4" s="174"/>
    </row>
    <row r="6" spans="1:6" ht="12.75">
      <c r="B6" s="175" t="s">
        <v>104</v>
      </c>
      <c r="C6" s="175"/>
      <c r="D6" s="175"/>
      <c r="E6" s="175"/>
      <c r="F6" s="175"/>
    </row>
    <row r="8" spans="1:6">
      <c r="A8" s="182" t="s">
        <v>0</v>
      </c>
      <c r="B8" s="182"/>
      <c r="C8" s="182"/>
      <c r="D8" s="182"/>
      <c r="E8" s="182"/>
      <c r="F8" s="182"/>
    </row>
    <row r="9" spans="1:6" s="6" customFormat="1" ht="12.75">
      <c r="A9" s="7" t="s">
        <v>1</v>
      </c>
      <c r="B9" s="3"/>
      <c r="C9" s="4"/>
      <c r="D9" s="4"/>
      <c r="E9" s="5"/>
      <c r="F9" s="5"/>
    </row>
    <row r="10" spans="1:6">
      <c r="A10" s="8"/>
      <c r="B10" s="8" t="s">
        <v>2</v>
      </c>
      <c r="C10" s="8"/>
      <c r="D10" s="8"/>
      <c r="E10" s="9"/>
      <c r="F10" s="9"/>
    </row>
    <row r="11" spans="1:6">
      <c r="A11" s="177" t="s">
        <v>3</v>
      </c>
      <c r="B11" s="178" t="s">
        <v>4</v>
      </c>
      <c r="C11" s="178" t="s">
        <v>5</v>
      </c>
      <c r="D11" s="179" t="s">
        <v>6</v>
      </c>
      <c r="E11" s="183" t="s">
        <v>7</v>
      </c>
      <c r="F11" s="183"/>
    </row>
    <row r="12" spans="1:6">
      <c r="A12" s="177"/>
      <c r="B12" s="178"/>
      <c r="C12" s="178"/>
      <c r="D12" s="179"/>
      <c r="E12" s="10" t="s">
        <v>8</v>
      </c>
      <c r="F12" s="10" t="s">
        <v>9</v>
      </c>
    </row>
    <row r="13" spans="1:6">
      <c r="A13" s="11">
        <v>1</v>
      </c>
      <c r="B13" s="11">
        <v>3</v>
      </c>
      <c r="C13" s="11">
        <v>4</v>
      </c>
      <c r="D13" s="11">
        <v>5</v>
      </c>
      <c r="E13" s="12">
        <v>15</v>
      </c>
      <c r="F13" s="12">
        <v>16</v>
      </c>
    </row>
    <row r="14" spans="1:6">
      <c r="A14" s="11"/>
      <c r="B14" s="13" t="s">
        <v>10</v>
      </c>
      <c r="C14" s="11"/>
      <c r="D14" s="11"/>
      <c r="E14" s="12"/>
      <c r="F14" s="12"/>
    </row>
    <row r="15" spans="1:6" ht="21">
      <c r="A15" s="14">
        <v>1</v>
      </c>
      <c r="B15" s="15" t="s">
        <v>11</v>
      </c>
      <c r="C15" s="14" t="s">
        <v>12</v>
      </c>
      <c r="D15" s="16">
        <v>10.6</v>
      </c>
      <c r="E15" s="17">
        <v>17.468462000000002</v>
      </c>
      <c r="F15" s="18">
        <f>D15*E15</f>
        <v>185.16569720000001</v>
      </c>
    </row>
    <row r="16" spans="1:6">
      <c r="A16" s="14">
        <v>2</v>
      </c>
      <c r="B16" s="19" t="s">
        <v>13</v>
      </c>
      <c r="C16" s="17" t="s">
        <v>14</v>
      </c>
      <c r="D16" s="16">
        <v>1.9</v>
      </c>
      <c r="E16" s="17">
        <v>21.925025999999999</v>
      </c>
      <c r="F16" s="18">
        <f>D16*E16</f>
        <v>41.657549399999994</v>
      </c>
    </row>
    <row r="17" spans="1:9" ht="11.25">
      <c r="A17" s="14">
        <v>3</v>
      </c>
      <c r="B17" s="15" t="s">
        <v>15</v>
      </c>
      <c r="C17" s="14" t="s">
        <v>16</v>
      </c>
      <c r="D17" s="16">
        <v>2.4</v>
      </c>
      <c r="E17" s="18">
        <v>13.455078</v>
      </c>
      <c r="F17" s="18">
        <f>D17*E17</f>
        <v>32.292187200000001</v>
      </c>
    </row>
    <row r="18" spans="1:9" s="22" customFormat="1" ht="21">
      <c r="A18" s="20">
        <v>4</v>
      </c>
      <c r="B18" s="21" t="s">
        <v>17</v>
      </c>
      <c r="C18" s="20" t="s">
        <v>18</v>
      </c>
      <c r="D18" s="16">
        <v>1.8</v>
      </c>
      <c r="E18" s="18">
        <v>7.0754508799999991</v>
      </c>
      <c r="F18" s="18">
        <f>E18*D18</f>
        <v>12.735811583999999</v>
      </c>
    </row>
    <row r="19" spans="1:9">
      <c r="A19" s="14">
        <v>5</v>
      </c>
      <c r="B19" s="23" t="s">
        <v>19</v>
      </c>
      <c r="C19" s="14" t="s">
        <v>20</v>
      </c>
      <c r="D19" s="16">
        <v>11</v>
      </c>
      <c r="E19" s="18">
        <v>0.39706740000000001</v>
      </c>
      <c r="F19" s="18">
        <f>E19*D19</f>
        <v>4.3677413999999999</v>
      </c>
    </row>
    <row r="20" spans="1:9">
      <c r="A20" s="14">
        <v>6</v>
      </c>
      <c r="B20" s="23" t="s">
        <v>21</v>
      </c>
      <c r="C20" s="14" t="s">
        <v>22</v>
      </c>
      <c r="D20" s="16">
        <v>11</v>
      </c>
      <c r="E20" s="18">
        <v>1.4736480000000001</v>
      </c>
      <c r="F20" s="18">
        <f>E20*D20</f>
        <v>16.210128000000001</v>
      </c>
    </row>
    <row r="21" spans="1:9">
      <c r="A21" s="14"/>
      <c r="B21" s="24" t="s">
        <v>23</v>
      </c>
      <c r="C21" s="14"/>
      <c r="D21" s="25"/>
      <c r="E21" s="18"/>
      <c r="F21" s="18"/>
    </row>
    <row r="22" spans="1:9" ht="21">
      <c r="A22" s="14">
        <v>1</v>
      </c>
      <c r="B22" s="26" t="s">
        <v>24</v>
      </c>
      <c r="C22" s="14" t="s">
        <v>16</v>
      </c>
      <c r="D22" s="16">
        <v>3.6</v>
      </c>
      <c r="E22" s="18">
        <v>227.46259003035794</v>
      </c>
      <c r="F22" s="18">
        <f>D22*E22</f>
        <v>818.86532410928862</v>
      </c>
    </row>
    <row r="23" spans="1:9">
      <c r="A23" s="27" t="s">
        <v>25</v>
      </c>
      <c r="B23" s="23" t="s">
        <v>26</v>
      </c>
      <c r="C23" s="14" t="s">
        <v>22</v>
      </c>
      <c r="D23" s="16">
        <v>5.5E-2</v>
      </c>
      <c r="E23" s="18">
        <v>355.29288883199996</v>
      </c>
      <c r="F23" s="18">
        <f>D23*E23</f>
        <v>19.541108885759996</v>
      </c>
    </row>
    <row r="24" spans="1:9" ht="11.25">
      <c r="A24" s="14">
        <v>3</v>
      </c>
      <c r="B24" s="23" t="s">
        <v>27</v>
      </c>
      <c r="C24" s="14" t="s">
        <v>12</v>
      </c>
      <c r="D24" s="16">
        <v>10.6</v>
      </c>
      <c r="E24" s="18">
        <v>393.05370411236009</v>
      </c>
      <c r="F24" s="18">
        <f>D24*E24</f>
        <v>4166.3692635910165</v>
      </c>
      <c r="I24" s="28"/>
    </row>
    <row r="25" spans="1:9" ht="13.5" customHeight="1">
      <c r="A25" s="14"/>
      <c r="B25" s="29" t="s">
        <v>28</v>
      </c>
      <c r="C25" s="14"/>
      <c r="D25" s="16"/>
      <c r="E25" s="18"/>
      <c r="F25" s="18"/>
    </row>
    <row r="26" spans="1:9" ht="11.25">
      <c r="A26" s="14">
        <v>4</v>
      </c>
      <c r="B26" s="23" t="s">
        <v>29</v>
      </c>
      <c r="C26" s="14" t="s">
        <v>16</v>
      </c>
      <c r="D26" s="16">
        <v>3.2</v>
      </c>
      <c r="E26" s="18">
        <v>194.4849578868</v>
      </c>
      <c r="F26" s="18">
        <f>E26*D26</f>
        <v>622.35186523776008</v>
      </c>
    </row>
    <row r="27" spans="1:9" ht="11.25">
      <c r="A27" s="14">
        <v>5</v>
      </c>
      <c r="B27" s="30" t="s">
        <v>30</v>
      </c>
      <c r="C27" s="31" t="s">
        <v>31</v>
      </c>
      <c r="D27" s="16">
        <v>0.44</v>
      </c>
      <c r="E27" s="18">
        <v>334.67331679999995</v>
      </c>
      <c r="F27" s="18">
        <f>D27*E27</f>
        <v>147.25625939199998</v>
      </c>
    </row>
    <row r="28" spans="1:9" ht="11.25">
      <c r="A28" s="14">
        <v>6</v>
      </c>
      <c r="B28" s="23" t="s">
        <v>32</v>
      </c>
      <c r="C28" s="14" t="s">
        <v>16</v>
      </c>
      <c r="D28" s="16">
        <v>1.94</v>
      </c>
      <c r="E28" s="18">
        <v>194.4849578868</v>
      </c>
      <c r="F28" s="18">
        <f>D28*E28</f>
        <v>377.300818300392</v>
      </c>
    </row>
    <row r="29" spans="1:9">
      <c r="A29" s="14">
        <v>7</v>
      </c>
      <c r="B29" s="23" t="s">
        <v>33</v>
      </c>
      <c r="C29" s="14" t="s">
        <v>14</v>
      </c>
      <c r="D29" s="16">
        <v>1.9</v>
      </c>
      <c r="E29" s="18">
        <v>489.73819860079988</v>
      </c>
      <c r="F29" s="18">
        <f>E29*D29</f>
        <v>930.50257734151967</v>
      </c>
      <c r="I29" s="28"/>
    </row>
    <row r="30" spans="1:9">
      <c r="A30" s="14"/>
      <c r="B30" s="29" t="s">
        <v>34</v>
      </c>
      <c r="C30" s="14"/>
      <c r="D30" s="16"/>
      <c r="E30" s="18"/>
      <c r="F30" s="18"/>
      <c r="I30" s="28"/>
    </row>
    <row r="31" spans="1:9" ht="11.25">
      <c r="A31" s="14">
        <v>8</v>
      </c>
      <c r="B31" s="23" t="s">
        <v>35</v>
      </c>
      <c r="C31" s="14" t="s">
        <v>16</v>
      </c>
      <c r="D31" s="16">
        <v>4.5999999999999996</v>
      </c>
      <c r="E31" s="18">
        <v>194.4849578868</v>
      </c>
      <c r="F31" s="18">
        <f>D31*E31</f>
        <v>894.63080627927991</v>
      </c>
    </row>
    <row r="32" spans="1:9">
      <c r="A32" s="14">
        <v>9</v>
      </c>
      <c r="B32" s="23" t="s">
        <v>36</v>
      </c>
      <c r="C32" s="14" t="s">
        <v>37</v>
      </c>
      <c r="D32" s="16">
        <v>1.64</v>
      </c>
      <c r="E32" s="18">
        <v>34.217197600000006</v>
      </c>
      <c r="F32" s="18">
        <f>E32*D32</f>
        <v>56.116204064000009</v>
      </c>
    </row>
    <row r="33" spans="1:6">
      <c r="A33" s="14">
        <v>10</v>
      </c>
      <c r="B33" s="23" t="s">
        <v>38</v>
      </c>
      <c r="C33" s="14" t="s">
        <v>20</v>
      </c>
      <c r="D33" s="16">
        <v>3.6999999999999998E-2</v>
      </c>
      <c r="E33" s="18">
        <v>363.66579080000002</v>
      </c>
      <c r="F33" s="18">
        <f>E33*D33</f>
        <v>13.4556342596</v>
      </c>
    </row>
    <row r="34" spans="1:6" ht="11.25">
      <c r="A34" s="14">
        <v>11</v>
      </c>
      <c r="B34" s="23" t="s">
        <v>39</v>
      </c>
      <c r="C34" s="14" t="s">
        <v>40</v>
      </c>
      <c r="D34" s="16">
        <v>1.9E-2</v>
      </c>
      <c r="E34" s="18">
        <v>101.379542</v>
      </c>
      <c r="F34" s="18">
        <f>E34*D34</f>
        <v>1.9262112979999999</v>
      </c>
    </row>
    <row r="35" spans="1:6" ht="21">
      <c r="A35" s="14">
        <v>12</v>
      </c>
      <c r="B35" s="29" t="s">
        <v>41</v>
      </c>
      <c r="C35" s="14" t="s">
        <v>42</v>
      </c>
      <c r="D35" s="16">
        <v>49.2</v>
      </c>
      <c r="E35" s="18">
        <v>1.0129654958759999</v>
      </c>
      <c r="F35" s="18">
        <f>E35*D35</f>
        <v>49.837902397099199</v>
      </c>
    </row>
    <row r="36" spans="1:6" s="28" customFormat="1" ht="11.25">
      <c r="A36" s="32" t="s">
        <v>43</v>
      </c>
      <c r="B36" s="19" t="s">
        <v>44</v>
      </c>
      <c r="C36" s="17" t="s">
        <v>16</v>
      </c>
      <c r="D36" s="33">
        <f>D22</f>
        <v>3.6</v>
      </c>
      <c r="E36" s="18">
        <v>10.221976036000001</v>
      </c>
      <c r="F36" s="18">
        <f>E36*D36</f>
        <v>36.799113729600002</v>
      </c>
    </row>
    <row r="37" spans="1:6" s="34" customFormat="1">
      <c r="A37" s="32"/>
      <c r="B37" s="19" t="s">
        <v>45</v>
      </c>
      <c r="C37" s="17"/>
      <c r="D37" s="33"/>
      <c r="E37" s="17"/>
      <c r="F37" s="17"/>
    </row>
    <row r="38" spans="1:6" s="28" customFormat="1" ht="11.25">
      <c r="A38" s="32" t="s">
        <v>46</v>
      </c>
      <c r="B38" s="19" t="s">
        <v>47</v>
      </c>
      <c r="C38" s="17" t="s">
        <v>48</v>
      </c>
      <c r="D38" s="33">
        <v>10.6</v>
      </c>
      <c r="E38" s="18">
        <v>33.047671240000007</v>
      </c>
      <c r="F38" s="18">
        <f>E38*D38</f>
        <v>350.30531514400008</v>
      </c>
    </row>
    <row r="39" spans="1:6" s="34" customFormat="1">
      <c r="A39" s="32"/>
      <c r="B39" s="19" t="s">
        <v>45</v>
      </c>
      <c r="C39" s="17"/>
      <c r="D39" s="33"/>
      <c r="E39" s="17"/>
      <c r="F39" s="17"/>
    </row>
    <row r="40" spans="1:6">
      <c r="A40" s="14">
        <v>15</v>
      </c>
      <c r="B40" s="29" t="s">
        <v>49</v>
      </c>
      <c r="C40" s="35" t="s">
        <v>50</v>
      </c>
      <c r="D40" s="16">
        <v>8</v>
      </c>
      <c r="E40" s="18">
        <v>89.119483659839986</v>
      </c>
      <c r="F40" s="18">
        <f>D40*E40</f>
        <v>712.95586927871989</v>
      </c>
    </row>
    <row r="41" spans="1:6" s="22" customFormat="1">
      <c r="A41" s="20">
        <v>16</v>
      </c>
      <c r="B41" s="23" t="s">
        <v>51</v>
      </c>
      <c r="C41" s="11" t="s">
        <v>52</v>
      </c>
      <c r="D41" s="16">
        <v>36</v>
      </c>
      <c r="E41" s="18">
        <v>2.3862013977024001</v>
      </c>
      <c r="F41" s="18">
        <f>E41*D41</f>
        <v>85.903250317286407</v>
      </c>
    </row>
    <row r="42" spans="1:6" s="22" customFormat="1" ht="21">
      <c r="A42" s="20">
        <v>17</v>
      </c>
      <c r="B42" s="21" t="s">
        <v>53</v>
      </c>
      <c r="C42" s="17" t="s">
        <v>48</v>
      </c>
      <c r="D42" s="16">
        <v>0.60599999999999998</v>
      </c>
      <c r="E42" s="18">
        <v>73.189696731599994</v>
      </c>
      <c r="F42" s="18">
        <f>E42*D42</f>
        <v>44.352956219349593</v>
      </c>
    </row>
    <row r="43" spans="1:6" s="22" customFormat="1">
      <c r="A43" s="20">
        <v>18</v>
      </c>
      <c r="B43" s="36" t="s">
        <v>54</v>
      </c>
      <c r="C43" s="20" t="s">
        <v>55</v>
      </c>
      <c r="D43" s="16">
        <v>8</v>
      </c>
      <c r="E43" s="18">
        <v>2.373824376</v>
      </c>
      <c r="F43" s="18">
        <f>E43*D43</f>
        <v>18.990595008</v>
      </c>
    </row>
    <row r="44" spans="1:6">
      <c r="A44" s="23"/>
      <c r="B44" s="23" t="s">
        <v>56</v>
      </c>
      <c r="C44" s="23"/>
      <c r="D44" s="14"/>
      <c r="E44" s="18"/>
      <c r="F44" s="18">
        <f>SUM(F15:F43)</f>
        <v>9639.8901896366679</v>
      </c>
    </row>
    <row r="45" spans="1:6">
      <c r="A45" s="23"/>
      <c r="B45" s="23" t="s">
        <v>57</v>
      </c>
      <c r="C45" s="14"/>
      <c r="D45" s="14"/>
      <c r="E45" s="18"/>
      <c r="F45" s="18">
        <f>F44*13.3%</f>
        <v>1282.1053952216769</v>
      </c>
    </row>
    <row r="46" spans="1:6">
      <c r="A46" s="23"/>
      <c r="B46" s="23" t="s">
        <v>56</v>
      </c>
      <c r="C46" s="14"/>
      <c r="D46" s="14"/>
      <c r="E46" s="18"/>
      <c r="F46" s="18">
        <f>F44+F45</f>
        <v>10921.995584858345</v>
      </c>
    </row>
    <row r="47" spans="1:6">
      <c r="A47" s="23"/>
      <c r="B47" s="23" t="s">
        <v>58</v>
      </c>
      <c r="C47" s="14"/>
      <c r="D47" s="14"/>
      <c r="E47" s="18"/>
      <c r="F47" s="18">
        <f>F46*11%</f>
        <v>1201.419514334418</v>
      </c>
    </row>
    <row r="48" spans="1:6">
      <c r="A48" s="23"/>
      <c r="B48" s="23" t="s">
        <v>56</v>
      </c>
      <c r="C48" s="23"/>
      <c r="D48" s="14"/>
      <c r="E48" s="18"/>
      <c r="F48" s="18">
        <f>F46+F47</f>
        <v>12123.415099192764</v>
      </c>
    </row>
    <row r="49" spans="1:6" ht="12.75">
      <c r="A49" s="37">
        <v>1.2500000000000001E-2</v>
      </c>
      <c r="B49" s="38" t="s">
        <v>59</v>
      </c>
      <c r="C49" s="39"/>
      <c r="D49" s="40"/>
      <c r="E49" s="41"/>
      <c r="F49" s="41">
        <f>F48*1.25%</f>
        <v>151.54268873990955</v>
      </c>
    </row>
    <row r="50" spans="1:6" ht="31.5">
      <c r="A50" s="37">
        <v>5.0000000000000001E-3</v>
      </c>
      <c r="B50" s="42" t="s">
        <v>60</v>
      </c>
      <c r="C50" s="40"/>
      <c r="D50" s="40"/>
      <c r="E50" s="40"/>
      <c r="F50" s="40">
        <f>F48*0.5%</f>
        <v>60.617075495963817</v>
      </c>
    </row>
    <row r="51" spans="1:6" ht="21">
      <c r="A51" s="37">
        <v>1.5E-3</v>
      </c>
      <c r="B51" s="43" t="s">
        <v>61</v>
      </c>
      <c r="C51" s="40"/>
      <c r="D51" s="40"/>
      <c r="E51" s="40"/>
      <c r="F51" s="40">
        <f>F48*0.15%</f>
        <v>18.185122648789147</v>
      </c>
    </row>
    <row r="52" spans="1:6" ht="21">
      <c r="A52" s="37">
        <v>0.02</v>
      </c>
      <c r="B52" s="43" t="s">
        <v>62</v>
      </c>
      <c r="C52" s="40"/>
      <c r="D52" s="40"/>
      <c r="E52" s="40"/>
      <c r="F52" s="40">
        <f>F48*2%</f>
        <v>242.46830198385527</v>
      </c>
    </row>
    <row r="53" spans="1:6" ht="12.75">
      <c r="A53" s="37">
        <v>1.4999999999999999E-2</v>
      </c>
      <c r="B53" s="44" t="s">
        <v>63</v>
      </c>
      <c r="C53" s="40"/>
      <c r="D53" s="40"/>
      <c r="E53" s="40"/>
      <c r="F53" s="40">
        <f>F48*1.5%</f>
        <v>181.85122648789144</v>
      </c>
    </row>
    <row r="54" spans="1:6" ht="12.75">
      <c r="A54" s="45">
        <v>0.2</v>
      </c>
      <c r="B54" s="44" t="s">
        <v>64</v>
      </c>
      <c r="C54" s="40"/>
      <c r="D54" s="40"/>
      <c r="E54" s="40"/>
      <c r="F54" s="40">
        <f>F48*20%</f>
        <v>2424.6830198385528</v>
      </c>
    </row>
    <row r="55" spans="1:6">
      <c r="A55" s="39"/>
      <c r="B55" s="104" t="s">
        <v>56</v>
      </c>
      <c r="C55" s="40"/>
      <c r="D55" s="40"/>
      <c r="E55" s="40"/>
      <c r="F55" s="41">
        <f>SUM(F48:F54)</f>
        <v>15202.762534387726</v>
      </c>
    </row>
    <row r="56" spans="1:6">
      <c r="C56" s="2"/>
    </row>
    <row r="57" spans="1:6" ht="13.5">
      <c r="A57" s="173" t="s">
        <v>105</v>
      </c>
      <c r="B57" s="173"/>
      <c r="C57" s="173"/>
      <c r="D57" s="173"/>
      <c r="E57" s="173"/>
      <c r="F57" s="173"/>
    </row>
    <row r="58" spans="1:6">
      <c r="C58" s="2"/>
    </row>
    <row r="59" spans="1:6">
      <c r="A59" s="1" t="s">
        <v>169</v>
      </c>
      <c r="C59" s="2"/>
    </row>
  </sheetData>
  <mergeCells count="12">
    <mergeCell ref="A57:F57"/>
    <mergeCell ref="B1:E1"/>
    <mergeCell ref="A2:E2"/>
    <mergeCell ref="A3:E3"/>
    <mergeCell ref="A4:E4"/>
    <mergeCell ref="B6:F6"/>
    <mergeCell ref="A8:F8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8"/>
  <sheetViews>
    <sheetView topLeftCell="A40" workbookViewId="0">
      <selection activeCell="A63" sqref="A63:F63"/>
    </sheetView>
  </sheetViews>
  <sheetFormatPr defaultRowHeight="10.5"/>
  <cols>
    <col min="1" max="1" width="7" style="1" customWidth="1"/>
    <col min="2" max="2" width="39.85546875" style="1" customWidth="1"/>
    <col min="3" max="3" width="6.140625" style="1" customWidth="1"/>
    <col min="4" max="4" width="6.85546875" style="2" customWidth="1"/>
    <col min="5" max="5" width="7.140625" style="2" customWidth="1"/>
    <col min="6" max="6" width="9.5703125" style="2" customWidth="1"/>
    <col min="7" max="16384" width="9.140625" style="1"/>
  </cols>
  <sheetData>
    <row r="1" spans="1:6" ht="16.5">
      <c r="A1" s="106"/>
      <c r="B1" s="174" t="s">
        <v>100</v>
      </c>
      <c r="C1" s="174"/>
      <c r="D1" s="174"/>
      <c r="E1" s="174"/>
    </row>
    <row r="2" spans="1:6" ht="16.5">
      <c r="A2" s="174" t="s">
        <v>101</v>
      </c>
      <c r="B2" s="174"/>
      <c r="C2" s="174"/>
      <c r="D2" s="174"/>
      <c r="E2" s="174"/>
    </row>
    <row r="3" spans="1:6" ht="16.5">
      <c r="A3" s="174" t="s">
        <v>102</v>
      </c>
      <c r="B3" s="174"/>
      <c r="C3" s="174"/>
      <c r="D3" s="174"/>
      <c r="E3" s="174"/>
    </row>
    <row r="4" spans="1:6" ht="17.25">
      <c r="A4" s="174" t="s">
        <v>103</v>
      </c>
      <c r="B4" s="174"/>
      <c r="C4" s="174"/>
      <c r="D4" s="174"/>
      <c r="E4" s="174"/>
    </row>
    <row r="6" spans="1:6" ht="12.75">
      <c r="B6" s="175" t="s">
        <v>104</v>
      </c>
      <c r="C6" s="175"/>
      <c r="D6" s="175"/>
      <c r="E6" s="175"/>
      <c r="F6" s="175"/>
    </row>
    <row r="8" spans="1:6">
      <c r="A8" s="182" t="s">
        <v>0</v>
      </c>
      <c r="B8" s="182"/>
      <c r="C8" s="182"/>
      <c r="D8" s="182"/>
      <c r="E8" s="182"/>
      <c r="F8" s="182"/>
    </row>
    <row r="9" spans="1:6" s="6" customFormat="1" ht="12.75">
      <c r="A9" s="7" t="s">
        <v>1</v>
      </c>
      <c r="B9" s="3"/>
      <c r="C9" s="4"/>
      <c r="D9" s="4"/>
      <c r="E9" s="5"/>
      <c r="F9" s="5"/>
    </row>
    <row r="10" spans="1:6">
      <c r="A10" s="8"/>
      <c r="B10" s="8" t="s">
        <v>73</v>
      </c>
      <c r="C10" s="8"/>
      <c r="D10" s="8"/>
      <c r="E10" s="9"/>
      <c r="F10" s="9"/>
    </row>
    <row r="11" spans="1:6">
      <c r="A11" s="177" t="s">
        <v>3</v>
      </c>
      <c r="B11" s="178" t="s">
        <v>4</v>
      </c>
      <c r="C11" s="178" t="s">
        <v>5</v>
      </c>
      <c r="D11" s="179" t="s">
        <v>6</v>
      </c>
      <c r="E11" s="180" t="s">
        <v>7</v>
      </c>
      <c r="F11" s="181"/>
    </row>
    <row r="12" spans="1:6">
      <c r="A12" s="177"/>
      <c r="B12" s="178"/>
      <c r="C12" s="178"/>
      <c r="D12" s="179"/>
      <c r="E12" s="10" t="s">
        <v>8</v>
      </c>
      <c r="F12" s="10" t="s">
        <v>9</v>
      </c>
    </row>
    <row r="13" spans="1:6">
      <c r="A13" s="11">
        <v>1</v>
      </c>
      <c r="B13" s="11">
        <v>3</v>
      </c>
      <c r="C13" s="11">
        <v>4</v>
      </c>
      <c r="D13" s="11">
        <v>5</v>
      </c>
      <c r="E13" s="12">
        <v>15</v>
      </c>
      <c r="F13" s="12">
        <v>16</v>
      </c>
    </row>
    <row r="14" spans="1:6">
      <c r="A14" s="11"/>
      <c r="B14" s="13" t="s">
        <v>10</v>
      </c>
      <c r="C14" s="11"/>
      <c r="D14" s="11"/>
      <c r="E14" s="12"/>
      <c r="F14" s="12"/>
    </row>
    <row r="15" spans="1:6" ht="21">
      <c r="A15" s="14">
        <v>1</v>
      </c>
      <c r="B15" s="15" t="s">
        <v>11</v>
      </c>
      <c r="C15" s="14" t="s">
        <v>12</v>
      </c>
      <c r="D15" s="16">
        <v>5.01</v>
      </c>
      <c r="E15" s="17">
        <v>17.468462000000002</v>
      </c>
      <c r="F15" s="18">
        <f>D15*E15</f>
        <v>87.516994620000006</v>
      </c>
    </row>
    <row r="16" spans="1:6">
      <c r="A16" s="14">
        <v>2</v>
      </c>
      <c r="B16" s="19" t="s">
        <v>13</v>
      </c>
      <c r="C16" s="17" t="s">
        <v>14</v>
      </c>
      <c r="D16" s="16">
        <v>0.96</v>
      </c>
      <c r="E16" s="17">
        <v>21.925025999999999</v>
      </c>
      <c r="F16" s="18">
        <f>D16*E16</f>
        <v>21.048024959999999</v>
      </c>
    </row>
    <row r="17" spans="1:6" ht="11.25">
      <c r="A17" s="14">
        <v>3</v>
      </c>
      <c r="B17" s="15" t="s">
        <v>15</v>
      </c>
      <c r="C17" s="14" t="s">
        <v>16</v>
      </c>
      <c r="D17" s="16">
        <v>3.7</v>
      </c>
      <c r="E17" s="18">
        <v>13.455078</v>
      </c>
      <c r="F17" s="18">
        <f>D17*E17</f>
        <v>49.783788600000001</v>
      </c>
    </row>
    <row r="18" spans="1:6" s="22" customFormat="1">
      <c r="A18" s="14">
        <v>4</v>
      </c>
      <c r="B18" s="21" t="s">
        <v>17</v>
      </c>
      <c r="C18" s="20" t="s">
        <v>18</v>
      </c>
      <c r="D18" s="16">
        <v>0.9</v>
      </c>
      <c r="E18" s="18">
        <v>7.0754508799999991</v>
      </c>
      <c r="F18" s="18">
        <f>E18*D18</f>
        <v>6.3679057919999993</v>
      </c>
    </row>
    <row r="19" spans="1:6" s="22" customFormat="1" ht="21">
      <c r="A19" s="14">
        <v>5</v>
      </c>
      <c r="B19" s="21" t="s">
        <v>74</v>
      </c>
      <c r="C19" s="20" t="s">
        <v>75</v>
      </c>
      <c r="D19" s="16">
        <v>1</v>
      </c>
      <c r="E19" s="18">
        <v>1.4934432000000002</v>
      </c>
      <c r="F19" s="18">
        <f>E19*D19</f>
        <v>1.4934432000000002</v>
      </c>
    </row>
    <row r="20" spans="1:6">
      <c r="A20" s="14">
        <v>6</v>
      </c>
      <c r="B20" s="23" t="s">
        <v>19</v>
      </c>
      <c r="C20" s="14" t="s">
        <v>20</v>
      </c>
      <c r="D20" s="16">
        <v>6</v>
      </c>
      <c r="E20" s="18">
        <v>0.39706740000000001</v>
      </c>
      <c r="F20" s="18">
        <f>E20*D20</f>
        <v>2.3824044</v>
      </c>
    </row>
    <row r="21" spans="1:6">
      <c r="A21" s="14">
        <v>7</v>
      </c>
      <c r="B21" s="23" t="s">
        <v>21</v>
      </c>
      <c r="C21" s="14" t="s">
        <v>22</v>
      </c>
      <c r="D21" s="16">
        <v>6</v>
      </c>
      <c r="E21" s="18">
        <v>1.4736480000000001</v>
      </c>
      <c r="F21" s="18">
        <f>E21*D21</f>
        <v>8.8418880000000009</v>
      </c>
    </row>
    <row r="22" spans="1:6">
      <c r="A22" s="14"/>
      <c r="B22" s="24" t="s">
        <v>23</v>
      </c>
      <c r="C22" s="14"/>
      <c r="D22" s="71"/>
      <c r="E22" s="18"/>
      <c r="F22" s="18"/>
    </row>
    <row r="23" spans="1:6" ht="21">
      <c r="A23" s="14">
        <v>1</v>
      </c>
      <c r="B23" s="26" t="s">
        <v>24</v>
      </c>
      <c r="C23" s="14" t="s">
        <v>16</v>
      </c>
      <c r="D23" s="16">
        <f>D17</f>
        <v>3.7</v>
      </c>
      <c r="E23" s="18">
        <v>227.46259003035794</v>
      </c>
      <c r="F23" s="18">
        <f>D23*E23</f>
        <v>841.61158311232441</v>
      </c>
    </row>
    <row r="24" spans="1:6">
      <c r="A24" s="27" t="s">
        <v>25</v>
      </c>
      <c r="B24" s="23" t="s">
        <v>26</v>
      </c>
      <c r="C24" s="14" t="s">
        <v>22</v>
      </c>
      <c r="D24" s="16">
        <v>2.8000000000000001E-2</v>
      </c>
      <c r="E24" s="18">
        <v>355.29288883199996</v>
      </c>
      <c r="F24" s="18">
        <f>D24*E24</f>
        <v>9.9482008872959984</v>
      </c>
    </row>
    <row r="25" spans="1:6" ht="11.25">
      <c r="A25" s="14">
        <v>3</v>
      </c>
      <c r="B25" s="23" t="s">
        <v>27</v>
      </c>
      <c r="C25" s="14" t="s">
        <v>12</v>
      </c>
      <c r="D25" s="16">
        <v>5.01</v>
      </c>
      <c r="E25" s="18">
        <v>393.05370411236009</v>
      </c>
      <c r="F25" s="18">
        <f>D25*E25</f>
        <v>1969.1990576029241</v>
      </c>
    </row>
    <row r="26" spans="1:6">
      <c r="A26" s="14"/>
      <c r="B26" s="29" t="s">
        <v>28</v>
      </c>
      <c r="C26" s="14"/>
      <c r="D26" s="16"/>
      <c r="E26" s="18"/>
      <c r="F26" s="18"/>
    </row>
    <row r="27" spans="1:6" ht="11.25">
      <c r="A27" s="14">
        <v>4</v>
      </c>
      <c r="B27" s="23" t="s">
        <v>29</v>
      </c>
      <c r="C27" s="14" t="s">
        <v>16</v>
      </c>
      <c r="D27" s="16">
        <v>1.6</v>
      </c>
      <c r="E27" s="18">
        <v>194.4849578868</v>
      </c>
      <c r="F27" s="18">
        <f>E27*D27</f>
        <v>311.17593261888004</v>
      </c>
    </row>
    <row r="28" spans="1:6" ht="11.25">
      <c r="A28" s="14">
        <v>5</v>
      </c>
      <c r="B28" s="30" t="s">
        <v>30</v>
      </c>
      <c r="C28" s="31" t="s">
        <v>31</v>
      </c>
      <c r="D28" s="16">
        <v>0.27</v>
      </c>
      <c r="E28" s="18">
        <v>334.67331679999995</v>
      </c>
      <c r="F28" s="18">
        <f>D28*E28</f>
        <v>90.361795535999988</v>
      </c>
    </row>
    <row r="29" spans="1:6" ht="11.25">
      <c r="A29" s="14">
        <v>6</v>
      </c>
      <c r="B29" s="23" t="s">
        <v>32</v>
      </c>
      <c r="C29" s="14" t="s">
        <v>16</v>
      </c>
      <c r="D29" s="16">
        <v>1.2</v>
      </c>
      <c r="E29" s="18">
        <v>194.4849578868</v>
      </c>
      <c r="F29" s="18">
        <f>D29*E29</f>
        <v>233.38194946415999</v>
      </c>
    </row>
    <row r="30" spans="1:6">
      <c r="A30" s="14">
        <v>7</v>
      </c>
      <c r="B30" s="23" t="s">
        <v>33</v>
      </c>
      <c r="C30" s="14" t="s">
        <v>14</v>
      </c>
      <c r="D30" s="16">
        <v>0.96</v>
      </c>
      <c r="E30" s="18">
        <v>489.73819860079988</v>
      </c>
      <c r="F30" s="18">
        <f>E30*D30</f>
        <v>470.14867065676788</v>
      </c>
    </row>
    <row r="31" spans="1:6">
      <c r="A31" s="14"/>
      <c r="B31" s="29" t="s">
        <v>34</v>
      </c>
      <c r="C31" s="14"/>
      <c r="D31" s="16"/>
      <c r="E31" s="18"/>
      <c r="F31" s="18"/>
    </row>
    <row r="32" spans="1:6" ht="11.25">
      <c r="A32" s="14">
        <v>8</v>
      </c>
      <c r="B32" s="23" t="s">
        <v>35</v>
      </c>
      <c r="C32" s="14" t="s">
        <v>16</v>
      </c>
      <c r="D32" s="16">
        <v>2.5</v>
      </c>
      <c r="E32" s="18">
        <v>194.4849578868</v>
      </c>
      <c r="F32" s="18">
        <f>D32*E32</f>
        <v>486.212394717</v>
      </c>
    </row>
    <row r="33" spans="1:6">
      <c r="A33" s="14">
        <v>9</v>
      </c>
      <c r="B33" s="23" t="s">
        <v>36</v>
      </c>
      <c r="C33" s="14" t="s">
        <v>37</v>
      </c>
      <c r="D33" s="16">
        <v>0.84</v>
      </c>
      <c r="E33" s="18">
        <v>34.217197600000006</v>
      </c>
      <c r="F33" s="18">
        <f>E33*D33</f>
        <v>28.742445984000003</v>
      </c>
    </row>
    <row r="34" spans="1:6">
      <c r="A34" s="14">
        <v>10</v>
      </c>
      <c r="B34" s="23" t="s">
        <v>38</v>
      </c>
      <c r="C34" s="14" t="s">
        <v>20</v>
      </c>
      <c r="D34" s="16">
        <v>1.9E-2</v>
      </c>
      <c r="E34" s="18">
        <v>363.66579080000002</v>
      </c>
      <c r="F34" s="18">
        <f>E34*D34</f>
        <v>6.9096500252000004</v>
      </c>
    </row>
    <row r="35" spans="1:6" ht="11.25">
      <c r="A35" s="14">
        <v>11</v>
      </c>
      <c r="B35" s="23" t="s">
        <v>39</v>
      </c>
      <c r="C35" s="14" t="s">
        <v>40</v>
      </c>
      <c r="D35" s="16">
        <v>0.01</v>
      </c>
      <c r="E35" s="18">
        <v>101.379542</v>
      </c>
      <c r="F35" s="18">
        <f>E35*D35</f>
        <v>1.0137954200000001</v>
      </c>
    </row>
    <row r="36" spans="1:6" ht="21">
      <c r="A36" s="14">
        <v>12</v>
      </c>
      <c r="B36" s="29" t="s">
        <v>41</v>
      </c>
      <c r="C36" s="14" t="s">
        <v>42</v>
      </c>
      <c r="D36" s="16">
        <v>24.6</v>
      </c>
      <c r="E36" s="18">
        <v>1.0129654958759999</v>
      </c>
      <c r="F36" s="18">
        <f>E36*D36</f>
        <v>24.9189511985496</v>
      </c>
    </row>
    <row r="37" spans="1:6" s="28" customFormat="1" ht="11.25">
      <c r="A37" s="32" t="s">
        <v>43</v>
      </c>
      <c r="B37" s="19" t="s">
        <v>44</v>
      </c>
      <c r="C37" s="17" t="s">
        <v>16</v>
      </c>
      <c r="D37" s="33">
        <v>4</v>
      </c>
      <c r="E37" s="18">
        <v>10.221976036000001</v>
      </c>
      <c r="F37" s="18">
        <f>E37*D37</f>
        <v>40.887904144000004</v>
      </c>
    </row>
    <row r="38" spans="1:6" s="34" customFormat="1">
      <c r="A38" s="32"/>
      <c r="B38" s="19" t="s">
        <v>45</v>
      </c>
      <c r="C38" s="17"/>
      <c r="D38" s="33"/>
      <c r="E38" s="17"/>
      <c r="F38" s="17"/>
    </row>
    <row r="39" spans="1:6" s="28" customFormat="1" ht="11.25">
      <c r="A39" s="32" t="s">
        <v>46</v>
      </c>
      <c r="B39" s="19" t="s">
        <v>47</v>
      </c>
      <c r="C39" s="17" t="s">
        <v>48</v>
      </c>
      <c r="D39" s="33">
        <v>5</v>
      </c>
      <c r="E39" s="18">
        <v>33.047671240000007</v>
      </c>
      <c r="F39" s="18">
        <f>E39*D39</f>
        <v>165.23835620000003</v>
      </c>
    </row>
    <row r="40" spans="1:6" s="34" customFormat="1">
      <c r="A40" s="32"/>
      <c r="B40" s="19" t="s">
        <v>45</v>
      </c>
      <c r="C40" s="17"/>
      <c r="D40" s="33"/>
      <c r="E40" s="17"/>
      <c r="F40" s="17"/>
    </row>
    <row r="41" spans="1:6">
      <c r="A41" s="14">
        <v>15</v>
      </c>
      <c r="B41" s="29" t="s">
        <v>49</v>
      </c>
      <c r="C41" s="35" t="s">
        <v>50</v>
      </c>
      <c r="D41" s="16">
        <v>6</v>
      </c>
      <c r="E41" s="18">
        <v>89.119483659839986</v>
      </c>
      <c r="F41" s="18">
        <f>D41*E41</f>
        <v>534.71690195903989</v>
      </c>
    </row>
    <row r="42" spans="1:6" s="22" customFormat="1">
      <c r="A42" s="20">
        <v>16</v>
      </c>
      <c r="B42" s="23" t="s">
        <v>51</v>
      </c>
      <c r="C42" s="11" t="s">
        <v>52</v>
      </c>
      <c r="D42" s="16">
        <v>54</v>
      </c>
      <c r="E42" s="18">
        <v>2.3862013977024001</v>
      </c>
      <c r="F42" s="18">
        <f>E42*D42</f>
        <v>128.85487547592962</v>
      </c>
    </row>
    <row r="43" spans="1:6" s="22" customFormat="1" ht="21">
      <c r="A43" s="20">
        <v>17</v>
      </c>
      <c r="B43" s="21" t="s">
        <v>53</v>
      </c>
      <c r="C43" s="17" t="s">
        <v>48</v>
      </c>
      <c r="D43" s="16">
        <v>0.113</v>
      </c>
      <c r="E43" s="18">
        <v>73.189696731599994</v>
      </c>
      <c r="F43" s="18">
        <f>E43*D43</f>
        <v>8.2704357306707994</v>
      </c>
    </row>
    <row r="44" spans="1:6" s="22" customFormat="1">
      <c r="A44" s="20">
        <v>18</v>
      </c>
      <c r="B44" s="36" t="s">
        <v>54</v>
      </c>
      <c r="C44" s="20" t="s">
        <v>55</v>
      </c>
      <c r="D44" s="16">
        <v>4</v>
      </c>
      <c r="E44" s="18">
        <v>2.373824376</v>
      </c>
      <c r="F44" s="18">
        <f>E44*D44</f>
        <v>9.4952975039999998</v>
      </c>
    </row>
    <row r="45" spans="1:6" s="22" customFormat="1">
      <c r="A45" s="20">
        <v>19</v>
      </c>
      <c r="B45" s="21" t="s">
        <v>76</v>
      </c>
      <c r="C45" s="20" t="s">
        <v>75</v>
      </c>
      <c r="D45" s="16">
        <v>4</v>
      </c>
      <c r="E45" s="18">
        <v>37.843876063676284</v>
      </c>
      <c r="F45" s="18">
        <f>E45*D45</f>
        <v>151.37550425470513</v>
      </c>
    </row>
    <row r="46" spans="1:6" s="22" customFormat="1">
      <c r="A46" s="20"/>
      <c r="B46" s="36" t="s">
        <v>77</v>
      </c>
      <c r="C46" s="20"/>
      <c r="D46" s="16"/>
      <c r="E46" s="18"/>
      <c r="F46" s="18"/>
    </row>
    <row r="47" spans="1:6" s="22" customFormat="1">
      <c r="A47" s="20"/>
      <c r="B47" s="36" t="s">
        <v>78</v>
      </c>
      <c r="C47" s="20"/>
      <c r="D47" s="16"/>
      <c r="E47" s="18"/>
      <c r="F47" s="18"/>
    </row>
    <row r="48" spans="1:6">
      <c r="A48" s="23"/>
      <c r="B48" s="23" t="s">
        <v>56</v>
      </c>
      <c r="C48" s="23"/>
      <c r="D48" s="14"/>
      <c r="E48" s="18"/>
      <c r="F48" s="18">
        <f>SUM(F15:F47)</f>
        <v>5689.8981520634488</v>
      </c>
    </row>
    <row r="49" spans="1:12">
      <c r="A49" s="23"/>
      <c r="B49" s="23" t="s">
        <v>57</v>
      </c>
      <c r="C49" s="14"/>
      <c r="D49" s="14"/>
      <c r="E49" s="18"/>
      <c r="F49" s="18">
        <f>F48*13.3%</f>
        <v>756.7564542244387</v>
      </c>
    </row>
    <row r="50" spans="1:12">
      <c r="A50" s="23"/>
      <c r="B50" s="23" t="s">
        <v>56</v>
      </c>
      <c r="C50" s="14"/>
      <c r="D50" s="14"/>
      <c r="E50" s="18"/>
      <c r="F50" s="18">
        <f>F48+F49</f>
        <v>6446.6546062878879</v>
      </c>
    </row>
    <row r="51" spans="1:12">
      <c r="A51" s="23"/>
      <c r="B51" s="23" t="s">
        <v>58</v>
      </c>
      <c r="C51" s="14"/>
      <c r="D51" s="14"/>
      <c r="E51" s="18"/>
      <c r="F51" s="18">
        <f>F50*11%</f>
        <v>709.1320066916677</v>
      </c>
    </row>
    <row r="52" spans="1:12" ht="15" customHeight="1">
      <c r="A52" s="23"/>
      <c r="B52" s="23" t="s">
        <v>56</v>
      </c>
      <c r="C52" s="23"/>
      <c r="D52" s="14"/>
      <c r="E52" s="18"/>
      <c r="F52" s="18">
        <f>F50+F51</f>
        <v>7155.7866129795557</v>
      </c>
    </row>
    <row r="53" spans="1:12" ht="12.75">
      <c r="A53" s="37">
        <v>1.2500000000000001E-2</v>
      </c>
      <c r="B53" s="38" t="s">
        <v>59</v>
      </c>
      <c r="C53" s="39"/>
      <c r="D53" s="40"/>
      <c r="E53" s="41"/>
      <c r="F53" s="41">
        <f>F52*1.25%</f>
        <v>89.447332662244449</v>
      </c>
    </row>
    <row r="54" spans="1:12" ht="31.5">
      <c r="A54" s="37">
        <v>5.0000000000000001E-3</v>
      </c>
      <c r="B54" s="42" t="s">
        <v>60</v>
      </c>
      <c r="C54" s="40"/>
      <c r="D54" s="40"/>
      <c r="E54" s="40"/>
      <c r="F54" s="40">
        <f>F52*0.5%</f>
        <v>35.778933064897778</v>
      </c>
      <c r="L54" s="28">
        <f>F59+[1]er14!F38+[1]ER5!F52</f>
        <v>27462.462345596021</v>
      </c>
    </row>
    <row r="55" spans="1:12" ht="10.5" customHeight="1">
      <c r="A55" s="37">
        <v>1.5E-3</v>
      </c>
      <c r="B55" s="43" t="s">
        <v>61</v>
      </c>
      <c r="C55" s="40"/>
      <c r="D55" s="40"/>
      <c r="E55" s="40"/>
      <c r="F55" s="40">
        <f>F52*0.15%</f>
        <v>10.733679919469333</v>
      </c>
    </row>
    <row r="56" spans="1:12" ht="21">
      <c r="A56" s="37">
        <v>0.02</v>
      </c>
      <c r="B56" s="43" t="s">
        <v>62</v>
      </c>
      <c r="C56" s="40"/>
      <c r="D56" s="40"/>
      <c r="E56" s="40"/>
      <c r="F56" s="40">
        <f>F52*2%</f>
        <v>143.11573225959111</v>
      </c>
    </row>
    <row r="57" spans="1:12" ht="12.75">
      <c r="A57" s="37">
        <v>1.4999999999999999E-2</v>
      </c>
      <c r="B57" s="44" t="s">
        <v>63</v>
      </c>
      <c r="C57" s="40"/>
      <c r="D57" s="40"/>
      <c r="E57" s="40"/>
      <c r="F57" s="40">
        <f>F52*1.5%</f>
        <v>107.33679919469333</v>
      </c>
    </row>
    <row r="58" spans="1:12" ht="12.75">
      <c r="A58" s="45">
        <v>0.2</v>
      </c>
      <c r="B58" s="44" t="s">
        <v>64</v>
      </c>
      <c r="C58" s="40"/>
      <c r="D58" s="40"/>
      <c r="E58" s="40"/>
      <c r="F58" s="40">
        <f>F52*20%</f>
        <v>1431.1573225959112</v>
      </c>
    </row>
    <row r="59" spans="1:12">
      <c r="A59" s="39"/>
      <c r="B59" s="104" t="s">
        <v>56</v>
      </c>
      <c r="C59" s="40"/>
      <c r="D59" s="40"/>
      <c r="E59" s="40"/>
      <c r="F59" s="41">
        <f>SUM(F52:F58)</f>
        <v>8973.3564126763631</v>
      </c>
    </row>
    <row r="60" spans="1:12">
      <c r="C60" s="2"/>
    </row>
    <row r="61" spans="1:12" ht="26.25" customHeight="1">
      <c r="A61" s="173" t="s">
        <v>105</v>
      </c>
      <c r="B61" s="173"/>
      <c r="C61" s="173"/>
      <c r="D61" s="173"/>
      <c r="E61" s="173"/>
      <c r="F61" s="173"/>
    </row>
    <row r="62" spans="1:12">
      <c r="C62" s="2"/>
    </row>
    <row r="63" spans="1:12">
      <c r="A63" s="1" t="s">
        <v>169</v>
      </c>
      <c r="C63" s="2"/>
    </row>
    <row r="64" spans="1:12">
      <c r="C64" s="2"/>
    </row>
    <row r="65" spans="3:3">
      <c r="C65" s="2"/>
    </row>
    <row r="66" spans="3:3">
      <c r="C66" s="2"/>
    </row>
    <row r="67" spans="3:3">
      <c r="C67" s="2"/>
    </row>
    <row r="68" spans="3:3">
      <c r="C68" s="2"/>
    </row>
  </sheetData>
  <mergeCells count="12">
    <mergeCell ref="A61:F61"/>
    <mergeCell ref="B1:E1"/>
    <mergeCell ref="A2:E2"/>
    <mergeCell ref="A3:E3"/>
    <mergeCell ref="A4:E4"/>
    <mergeCell ref="B6:F6"/>
    <mergeCell ref="A8:F8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topLeftCell="A46" workbookViewId="0">
      <selection activeCell="A59" sqref="A59:F59"/>
    </sheetView>
  </sheetViews>
  <sheetFormatPr defaultRowHeight="10.5"/>
  <cols>
    <col min="1" max="1" width="7.28515625" style="1" customWidth="1"/>
    <col min="2" max="2" width="28.85546875" style="1" customWidth="1"/>
    <col min="3" max="3" width="9.140625" style="1"/>
    <col min="4" max="6" width="9.140625" style="2"/>
    <col min="7" max="16384" width="9.140625" style="1"/>
  </cols>
  <sheetData>
    <row r="1" spans="1:6" ht="16.5">
      <c r="A1" s="106"/>
      <c r="B1" s="174" t="s">
        <v>100</v>
      </c>
      <c r="C1" s="174"/>
      <c r="D1" s="174"/>
      <c r="E1" s="174"/>
    </row>
    <row r="2" spans="1:6" ht="16.5">
      <c r="A2" s="174" t="s">
        <v>101</v>
      </c>
      <c r="B2" s="174"/>
      <c r="C2" s="174"/>
      <c r="D2" s="174"/>
      <c r="E2" s="174"/>
    </row>
    <row r="3" spans="1:6" ht="16.5">
      <c r="A3" s="174" t="s">
        <v>102</v>
      </c>
      <c r="B3" s="174"/>
      <c r="C3" s="174"/>
      <c r="D3" s="174"/>
      <c r="E3" s="174"/>
    </row>
    <row r="4" spans="1:6" ht="17.25">
      <c r="A4" s="174" t="s">
        <v>103</v>
      </c>
      <c r="B4" s="174"/>
      <c r="C4" s="174"/>
      <c r="D4" s="174"/>
      <c r="E4" s="174"/>
    </row>
    <row r="6" spans="1:6" ht="12.75">
      <c r="B6" s="175" t="s">
        <v>104</v>
      </c>
      <c r="C6" s="175"/>
      <c r="D6" s="175"/>
      <c r="E6" s="175"/>
      <c r="F6" s="175"/>
    </row>
    <row r="8" spans="1:6" ht="28.5" customHeight="1">
      <c r="A8" s="184" t="s">
        <v>79</v>
      </c>
      <c r="B8" s="184"/>
      <c r="C8" s="184"/>
      <c r="D8" s="184"/>
      <c r="E8" s="184"/>
      <c r="F8" s="184"/>
    </row>
    <row r="9" spans="1:6">
      <c r="A9" s="72"/>
      <c r="B9" s="72" t="s">
        <v>80</v>
      </c>
      <c r="C9" s="72"/>
      <c r="D9" s="72"/>
      <c r="E9" s="73"/>
      <c r="F9" s="73"/>
    </row>
    <row r="10" spans="1:6" ht="21">
      <c r="A10" s="185" t="s">
        <v>3</v>
      </c>
      <c r="B10" s="186" t="s">
        <v>4</v>
      </c>
      <c r="C10" s="186" t="s">
        <v>5</v>
      </c>
      <c r="D10" s="187" t="s">
        <v>6</v>
      </c>
      <c r="E10" s="74"/>
      <c r="F10" s="74" t="s">
        <v>7</v>
      </c>
    </row>
    <row r="11" spans="1:6">
      <c r="A11" s="185"/>
      <c r="B11" s="186"/>
      <c r="C11" s="186"/>
      <c r="D11" s="187"/>
      <c r="E11" s="75" t="s">
        <v>8</v>
      </c>
      <c r="F11" s="75" t="s">
        <v>9</v>
      </c>
    </row>
    <row r="12" spans="1:6">
      <c r="A12" s="76">
        <v>1</v>
      </c>
      <c r="B12" s="76">
        <v>3</v>
      </c>
      <c r="C12" s="76">
        <v>4</v>
      </c>
      <c r="D12" s="76">
        <v>5</v>
      </c>
      <c r="E12" s="77">
        <v>15</v>
      </c>
      <c r="F12" s="77">
        <v>16</v>
      </c>
    </row>
    <row r="13" spans="1:6" ht="15.75" customHeight="1">
      <c r="A13" s="76"/>
      <c r="B13" s="78" t="s">
        <v>10</v>
      </c>
      <c r="C13" s="76"/>
      <c r="D13" s="76"/>
      <c r="E13" s="77"/>
      <c r="F13" s="77"/>
    </row>
    <row r="14" spans="1:6" ht="15.75" customHeight="1">
      <c r="A14" s="79">
        <v>1</v>
      </c>
      <c r="B14" s="80" t="s">
        <v>11</v>
      </c>
      <c r="C14" s="40" t="s">
        <v>81</v>
      </c>
      <c r="D14" s="81">
        <v>3.5144000000000002</v>
      </c>
      <c r="E14" s="82">
        <v>18.413921000000002</v>
      </c>
      <c r="F14" s="83">
        <f>D14*E14</f>
        <v>64.713883962400004</v>
      </c>
    </row>
    <row r="15" spans="1:6" ht="15.75" customHeight="1">
      <c r="A15" s="79">
        <v>2</v>
      </c>
      <c r="B15" s="84" t="s">
        <v>13</v>
      </c>
      <c r="C15" s="82" t="s">
        <v>14</v>
      </c>
      <c r="D15" s="85">
        <v>0.73199999999999998</v>
      </c>
      <c r="E15" s="82">
        <v>22.334092999999999</v>
      </c>
      <c r="F15" s="41">
        <f>D15*E15</f>
        <v>16.348556075999998</v>
      </c>
    </row>
    <row r="16" spans="1:6" ht="15.75" customHeight="1">
      <c r="A16" s="79">
        <v>3</v>
      </c>
      <c r="B16" s="80" t="s">
        <v>15</v>
      </c>
      <c r="C16" s="40" t="s">
        <v>82</v>
      </c>
      <c r="D16" s="85">
        <v>1.1000000000000001</v>
      </c>
      <c r="E16" s="41">
        <v>22.542038400000003</v>
      </c>
      <c r="F16" s="41">
        <f>D16*E16</f>
        <v>24.796242240000005</v>
      </c>
    </row>
    <row r="17" spans="1:9" ht="15.75" customHeight="1">
      <c r="A17" s="79">
        <v>4</v>
      </c>
      <c r="B17" s="39" t="s">
        <v>19</v>
      </c>
      <c r="C17" s="40" t="s">
        <v>20</v>
      </c>
      <c r="D17" s="85">
        <v>9</v>
      </c>
      <c r="E17" s="41">
        <v>0.40447570000000005</v>
      </c>
      <c r="F17" s="41">
        <f>E17*D17</f>
        <v>3.6402813000000003</v>
      </c>
    </row>
    <row r="18" spans="1:9" ht="15.75" customHeight="1">
      <c r="A18" s="40">
        <v>5</v>
      </c>
      <c r="B18" s="39" t="s">
        <v>83</v>
      </c>
      <c r="C18" s="40" t="s">
        <v>22</v>
      </c>
      <c r="D18" s="85">
        <v>9</v>
      </c>
      <c r="E18" s="41">
        <v>1.1178726000000001</v>
      </c>
      <c r="F18" s="41">
        <f>E18*D18</f>
        <v>10.060853400000001</v>
      </c>
    </row>
    <row r="19" spans="1:9" ht="15.75" customHeight="1">
      <c r="A19" s="40"/>
      <c r="B19" s="86" t="s">
        <v>23</v>
      </c>
      <c r="C19" s="40"/>
      <c r="D19" s="85"/>
      <c r="E19" s="41"/>
      <c r="F19" s="41"/>
    </row>
    <row r="20" spans="1:9" ht="39.75" customHeight="1">
      <c r="A20" s="79">
        <v>1</v>
      </c>
      <c r="B20" s="87" t="s">
        <v>84</v>
      </c>
      <c r="C20" s="40" t="s">
        <v>82</v>
      </c>
      <c r="D20" s="85">
        <v>1.1000000000000001</v>
      </c>
      <c r="E20" s="41">
        <v>161.1869712903744</v>
      </c>
      <c r="F20" s="41">
        <f>D20*E20</f>
        <v>177.30566841941186</v>
      </c>
    </row>
    <row r="21" spans="1:9" ht="11.25">
      <c r="A21" s="79">
        <v>2</v>
      </c>
      <c r="B21" s="39" t="s">
        <v>27</v>
      </c>
      <c r="C21" s="40" t="s">
        <v>81</v>
      </c>
      <c r="D21" s="88">
        <v>3.5144000000000002</v>
      </c>
      <c r="E21" s="41">
        <v>394.64532720400001</v>
      </c>
      <c r="F21" s="41">
        <f>D21*E21</f>
        <v>1386.9415379257377</v>
      </c>
      <c r="I21" s="28"/>
    </row>
    <row r="22" spans="1:9" ht="26.25" customHeight="1">
      <c r="A22" s="79"/>
      <c r="B22" s="87" t="s">
        <v>28</v>
      </c>
      <c r="C22" s="40"/>
      <c r="D22" s="85"/>
      <c r="E22" s="41"/>
      <c r="F22" s="41"/>
    </row>
    <row r="23" spans="1:9" ht="11.25">
      <c r="A23" s="40">
        <v>3</v>
      </c>
      <c r="B23" s="39" t="s">
        <v>85</v>
      </c>
      <c r="C23" s="40" t="s">
        <v>82</v>
      </c>
      <c r="D23" s="89">
        <v>1.44</v>
      </c>
      <c r="E23" s="41">
        <v>127.46454877799999</v>
      </c>
      <c r="F23" s="41">
        <f>E23*D23</f>
        <v>183.54895024031998</v>
      </c>
    </row>
    <row r="24" spans="1:9" ht="20.25" customHeight="1">
      <c r="A24" s="79">
        <v>4</v>
      </c>
      <c r="B24" s="90" t="s">
        <v>30</v>
      </c>
      <c r="C24" s="91" t="s">
        <v>86</v>
      </c>
      <c r="D24" s="88">
        <v>0.21</v>
      </c>
      <c r="E24" s="41">
        <v>335.0437508</v>
      </c>
      <c r="F24" s="41">
        <f>D24*E24</f>
        <v>70.35918766799999</v>
      </c>
    </row>
    <row r="25" spans="1:9">
      <c r="A25" s="40">
        <v>5</v>
      </c>
      <c r="B25" s="39" t="s">
        <v>33</v>
      </c>
      <c r="C25" s="40" t="s">
        <v>14</v>
      </c>
      <c r="D25" s="85">
        <v>0.73199999999999998</v>
      </c>
      <c r="E25" s="41">
        <v>487.80899447199999</v>
      </c>
      <c r="F25" s="41">
        <f>E25*D25</f>
        <v>357.07618395350397</v>
      </c>
    </row>
    <row r="26" spans="1:9" ht="17.25" customHeight="1">
      <c r="A26" s="40"/>
      <c r="B26" s="87" t="s">
        <v>34</v>
      </c>
      <c r="C26" s="40"/>
      <c r="D26" s="85"/>
      <c r="E26" s="41"/>
      <c r="F26" s="41"/>
    </row>
    <row r="27" spans="1:9" ht="11.25">
      <c r="A27" s="40">
        <v>6</v>
      </c>
      <c r="B27" s="39" t="s">
        <v>35</v>
      </c>
      <c r="C27" s="40" t="s">
        <v>82</v>
      </c>
      <c r="D27" s="89">
        <v>1.2</v>
      </c>
      <c r="E27" s="41">
        <v>127.46454877799999</v>
      </c>
      <c r="F27" s="41">
        <f>D27*E27</f>
        <v>152.95745853359998</v>
      </c>
    </row>
    <row r="28" spans="1:9" ht="27" customHeight="1">
      <c r="A28" s="40">
        <v>7</v>
      </c>
      <c r="B28" s="87" t="s">
        <v>87</v>
      </c>
      <c r="C28" s="40" t="s">
        <v>42</v>
      </c>
      <c r="D28" s="85">
        <v>24</v>
      </c>
      <c r="E28" s="41">
        <v>1.023437148</v>
      </c>
      <c r="F28" s="41">
        <f>E28*D28</f>
        <v>24.562491551999997</v>
      </c>
    </row>
    <row r="29" spans="1:9" s="28" customFormat="1" ht="18.75" customHeight="1">
      <c r="A29" s="92" t="s">
        <v>88</v>
      </c>
      <c r="B29" s="84" t="s">
        <v>44</v>
      </c>
      <c r="C29" s="82" t="s">
        <v>89</v>
      </c>
      <c r="D29" s="93">
        <v>6.12</v>
      </c>
      <c r="E29" s="41">
        <v>10.290126436000001</v>
      </c>
      <c r="F29" s="41">
        <f>E29*D29</f>
        <v>62.975573788320013</v>
      </c>
    </row>
    <row r="30" spans="1:9" s="34" customFormat="1" ht="18.75" customHeight="1">
      <c r="A30" s="92"/>
      <c r="B30" s="84" t="s">
        <v>45</v>
      </c>
      <c r="C30" s="82"/>
      <c r="D30" s="93"/>
      <c r="E30" s="82"/>
      <c r="F30" s="82"/>
    </row>
    <row r="31" spans="1:9" s="28" customFormat="1" ht="18.75" customHeight="1">
      <c r="A31" s="92" t="s">
        <v>72</v>
      </c>
      <c r="B31" s="84" t="s">
        <v>47</v>
      </c>
      <c r="C31" s="82" t="s">
        <v>90</v>
      </c>
      <c r="D31" s="93">
        <v>4.1326000000000001</v>
      </c>
      <c r="E31" s="41">
        <v>33.26331124</v>
      </c>
      <c r="F31" s="41">
        <f>E31*D31</f>
        <v>137.463960030424</v>
      </c>
    </row>
    <row r="32" spans="1:9" s="34" customFormat="1" ht="18.75" customHeight="1">
      <c r="A32" s="92"/>
      <c r="B32" s="84" t="s">
        <v>45</v>
      </c>
      <c r="C32" s="82"/>
      <c r="D32" s="93"/>
      <c r="E32" s="82"/>
      <c r="F32" s="82"/>
    </row>
    <row r="33" spans="1:6" ht="18.75" customHeight="1">
      <c r="A33" s="79">
        <v>10</v>
      </c>
      <c r="B33" s="87" t="s">
        <v>49</v>
      </c>
      <c r="C33" s="94"/>
      <c r="D33" s="85">
        <v>2</v>
      </c>
      <c r="E33" s="41">
        <v>100.6037810656</v>
      </c>
      <c r="F33" s="41">
        <f>D33*E33</f>
        <v>201.20756213120001</v>
      </c>
    </row>
    <row r="34" spans="1:6" s="22" customFormat="1" ht="28.5" customHeight="1">
      <c r="A34" s="95">
        <v>11</v>
      </c>
      <c r="B34" s="96" t="s">
        <v>91</v>
      </c>
      <c r="C34" s="95" t="s">
        <v>75</v>
      </c>
      <c r="D34" s="85">
        <v>4</v>
      </c>
      <c r="E34" s="41">
        <v>53.450881068354398</v>
      </c>
      <c r="F34" s="41">
        <f>E34*D34</f>
        <v>213.80352427341759</v>
      </c>
    </row>
    <row r="35" spans="1:6" s="22" customFormat="1">
      <c r="A35" s="95"/>
      <c r="B35" s="97" t="s">
        <v>92</v>
      </c>
      <c r="C35" s="95"/>
      <c r="D35" s="85"/>
      <c r="E35" s="41"/>
      <c r="F35" s="41"/>
    </row>
    <row r="36" spans="1:6" s="22" customFormat="1">
      <c r="A36" s="95"/>
      <c r="B36" s="97" t="s">
        <v>78</v>
      </c>
      <c r="C36" s="95"/>
      <c r="D36" s="85"/>
      <c r="E36" s="41"/>
      <c r="F36" s="41"/>
    </row>
    <row r="37" spans="1:6" s="22" customFormat="1">
      <c r="A37" s="95">
        <v>12</v>
      </c>
      <c r="B37" s="39" t="s">
        <v>51</v>
      </c>
      <c r="C37" s="76" t="s">
        <v>93</v>
      </c>
      <c r="D37" s="85">
        <v>21.6</v>
      </c>
      <c r="E37" s="41">
        <v>2.3358493560000002</v>
      </c>
      <c r="F37" s="41">
        <f>E37*D37</f>
        <v>50.454346089600008</v>
      </c>
    </row>
    <row r="38" spans="1:6">
      <c r="A38" s="39"/>
      <c r="B38" s="39" t="s">
        <v>56</v>
      </c>
      <c r="C38" s="98"/>
      <c r="D38" s="79"/>
      <c r="E38" s="41"/>
      <c r="F38" s="41">
        <f>SUM(F14:F37)</f>
        <v>3138.2162615839361</v>
      </c>
    </row>
    <row r="39" spans="1:6">
      <c r="A39" s="39"/>
      <c r="B39" s="39" t="s">
        <v>57</v>
      </c>
      <c r="C39" s="40"/>
      <c r="D39" s="40"/>
      <c r="E39" s="41"/>
      <c r="F39" s="41">
        <f>F38*13.3%</f>
        <v>417.38276279066355</v>
      </c>
    </row>
    <row r="40" spans="1:6">
      <c r="A40" s="39"/>
      <c r="B40" s="39" t="s">
        <v>56</v>
      </c>
      <c r="C40" s="40"/>
      <c r="D40" s="40"/>
      <c r="E40" s="41"/>
      <c r="F40" s="41">
        <f>F38+F39</f>
        <v>3555.5990243745996</v>
      </c>
    </row>
    <row r="41" spans="1:6">
      <c r="A41" s="39"/>
      <c r="B41" s="39" t="s">
        <v>58</v>
      </c>
      <c r="C41" s="40"/>
      <c r="D41" s="40"/>
      <c r="E41" s="41"/>
      <c r="F41" s="41">
        <f>F40*11%</f>
        <v>391.11589268120593</v>
      </c>
    </row>
    <row r="42" spans="1:6">
      <c r="A42" s="39"/>
      <c r="B42" s="39" t="s">
        <v>56</v>
      </c>
      <c r="C42" s="39"/>
      <c r="D42" s="40"/>
      <c r="E42" s="41"/>
      <c r="F42" s="41">
        <f>F40+F41</f>
        <v>3946.7149170558055</v>
      </c>
    </row>
    <row r="43" spans="1:6" ht="21.75" customHeight="1">
      <c r="A43" s="99">
        <v>1.5E-3</v>
      </c>
      <c r="B43" s="100" t="s">
        <v>94</v>
      </c>
      <c r="C43" s="101"/>
      <c r="D43" s="102"/>
      <c r="E43" s="101"/>
      <c r="F43" s="101">
        <f>F42*0.15%</f>
        <v>5.9200723755837084</v>
      </c>
    </row>
    <row r="44" spans="1:6" ht="13.5" customHeight="1">
      <c r="A44" s="103"/>
      <c r="B44" s="104" t="s">
        <v>56</v>
      </c>
      <c r="C44" s="101"/>
      <c r="D44" s="102"/>
      <c r="E44" s="101"/>
      <c r="F44" s="102">
        <f>SUM(F42:F43)</f>
        <v>3952.6349894313894</v>
      </c>
    </row>
    <row r="45" spans="1:6" ht="13.5" customHeight="1">
      <c r="A45" s="99">
        <v>1.2500000000000001E-2</v>
      </c>
      <c r="B45" s="100" t="s">
        <v>95</v>
      </c>
      <c r="C45" s="101"/>
      <c r="D45" s="102"/>
      <c r="E45" s="101"/>
      <c r="F45" s="101">
        <f>F44*1.25%</f>
        <v>49.407937367892373</v>
      </c>
    </row>
    <row r="46" spans="1:6" ht="13.5" customHeight="1">
      <c r="A46" s="103"/>
      <c r="B46" s="104" t="s">
        <v>56</v>
      </c>
      <c r="C46" s="101"/>
      <c r="D46" s="102"/>
      <c r="E46" s="101"/>
      <c r="F46" s="102">
        <f>SUM(F44:F45)</f>
        <v>4002.0429267992818</v>
      </c>
    </row>
    <row r="47" spans="1:6" ht="13.5" customHeight="1">
      <c r="A47" s="99">
        <v>0.02</v>
      </c>
      <c r="B47" s="100" t="s">
        <v>96</v>
      </c>
      <c r="C47" s="101"/>
      <c r="D47" s="102"/>
      <c r="E47" s="101"/>
      <c r="F47" s="101">
        <f>F46*1.915%</f>
        <v>76.639122048206247</v>
      </c>
    </row>
    <row r="48" spans="1:6" ht="13.5" customHeight="1">
      <c r="A48" s="103"/>
      <c r="B48" s="104" t="s">
        <v>56</v>
      </c>
      <c r="C48" s="101"/>
      <c r="D48" s="102"/>
      <c r="E48" s="101"/>
      <c r="F48" s="102">
        <f>SUM(F46:F47)</f>
        <v>4078.6820488474882</v>
      </c>
    </row>
    <row r="49" spans="1:6" ht="13.5" customHeight="1">
      <c r="A49" s="99">
        <v>4.0000000000000001E-3</v>
      </c>
      <c r="B49" s="100" t="s">
        <v>97</v>
      </c>
      <c r="C49" s="101"/>
      <c r="D49" s="102"/>
      <c r="E49" s="101"/>
      <c r="F49" s="101">
        <f>F48*0.4%</f>
        <v>16.314728195389954</v>
      </c>
    </row>
    <row r="50" spans="1:6" ht="13.5" customHeight="1">
      <c r="A50" s="103"/>
      <c r="B50" s="104" t="s">
        <v>56</v>
      </c>
      <c r="C50" s="101"/>
      <c r="D50" s="102"/>
      <c r="E50" s="101"/>
      <c r="F50" s="102">
        <f>SUM(F48:F49)</f>
        <v>4094.996777042878</v>
      </c>
    </row>
    <row r="51" spans="1:6" ht="13.5" customHeight="1">
      <c r="A51" s="99">
        <v>1.4999999999999999E-2</v>
      </c>
      <c r="B51" s="100" t="s">
        <v>98</v>
      </c>
      <c r="C51" s="101"/>
      <c r="D51" s="102"/>
      <c r="E51" s="101"/>
      <c r="F51" s="101">
        <f>F50*1.5%</f>
        <v>61.42495165564317</v>
      </c>
    </row>
    <row r="52" spans="1:6" ht="13.5" customHeight="1">
      <c r="A52" s="103"/>
      <c r="B52" s="104" t="s">
        <v>56</v>
      </c>
      <c r="C52" s="101"/>
      <c r="D52" s="102"/>
      <c r="E52" s="101"/>
      <c r="F52" s="102">
        <f>SUM(F50:F51)</f>
        <v>4156.4217286985213</v>
      </c>
    </row>
    <row r="53" spans="1:6" ht="13.5" customHeight="1">
      <c r="A53" s="99">
        <v>0.2</v>
      </c>
      <c r="B53" s="100" t="s">
        <v>99</v>
      </c>
      <c r="C53" s="101"/>
      <c r="D53" s="102"/>
      <c r="E53" s="101"/>
      <c r="F53" s="101">
        <f>F52*20%</f>
        <v>831.28434573970435</v>
      </c>
    </row>
    <row r="54" spans="1:6" ht="13.5" customHeight="1">
      <c r="A54" s="105"/>
      <c r="B54" s="104" t="s">
        <v>56</v>
      </c>
      <c r="C54" s="101"/>
      <c r="D54" s="102"/>
      <c r="E54" s="101"/>
      <c r="F54" s="102">
        <f>SUM(F52:F53)</f>
        <v>4987.7060744382252</v>
      </c>
    </row>
    <row r="55" spans="1:6">
      <c r="C55" s="2"/>
    </row>
    <row r="56" spans="1:6" ht="29.25" customHeight="1">
      <c r="A56" s="173" t="s">
        <v>106</v>
      </c>
      <c r="B56" s="173"/>
      <c r="C56" s="173"/>
      <c r="D56" s="173"/>
      <c r="E56" s="173"/>
      <c r="F56" s="173"/>
    </row>
    <row r="57" spans="1:6">
      <c r="C57" s="2"/>
    </row>
    <row r="58" spans="1:6">
      <c r="C58" s="2"/>
    </row>
    <row r="59" spans="1:6">
      <c r="A59" s="1" t="s">
        <v>169</v>
      </c>
    </row>
  </sheetData>
  <mergeCells count="11">
    <mergeCell ref="B1:E1"/>
    <mergeCell ref="A2:E2"/>
    <mergeCell ref="A3:E3"/>
    <mergeCell ref="A4:E4"/>
    <mergeCell ref="B6:F6"/>
    <mergeCell ref="A56:F56"/>
    <mergeCell ref="A8:F8"/>
    <mergeCell ref="A10:A11"/>
    <mergeCell ref="B10:B11"/>
    <mergeCell ref="C10:C11"/>
    <mergeCell ref="D10:D11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2"/>
  <sheetViews>
    <sheetView topLeftCell="A91" workbookViewId="0">
      <selection activeCell="A108" sqref="A108:XFD108"/>
    </sheetView>
  </sheetViews>
  <sheetFormatPr defaultColWidth="14.140625" defaultRowHeight="19.5"/>
  <cols>
    <col min="1" max="1" width="7.5703125" style="108" customWidth="1"/>
    <col min="2" max="2" width="43" style="107" customWidth="1"/>
    <col min="3" max="5" width="14.140625" style="108"/>
    <col min="6" max="6" width="14.140625" style="109"/>
    <col min="7" max="16384" width="14.140625" style="107"/>
  </cols>
  <sheetData>
    <row r="1" spans="1:6" ht="16.5">
      <c r="A1" s="106"/>
      <c r="B1" s="174" t="s">
        <v>100</v>
      </c>
      <c r="C1" s="174"/>
      <c r="D1" s="174"/>
      <c r="E1" s="174"/>
      <c r="F1" s="2"/>
    </row>
    <row r="2" spans="1:6" ht="16.5">
      <c r="A2" s="174" t="s">
        <v>101</v>
      </c>
      <c r="B2" s="174"/>
      <c r="C2" s="174"/>
      <c r="D2" s="174"/>
      <c r="E2" s="174"/>
      <c r="F2" s="2"/>
    </row>
    <row r="3" spans="1:6" ht="16.5">
      <c r="A3" s="174" t="s">
        <v>102</v>
      </c>
      <c r="B3" s="174"/>
      <c r="C3" s="174"/>
      <c r="D3" s="174"/>
      <c r="E3" s="174"/>
      <c r="F3" s="2"/>
    </row>
    <row r="4" spans="1:6" ht="17.25">
      <c r="A4" s="174" t="s">
        <v>103</v>
      </c>
      <c r="B4" s="174"/>
      <c r="C4" s="174"/>
      <c r="D4" s="174"/>
      <c r="E4" s="174"/>
      <c r="F4" s="2"/>
    </row>
    <row r="5" spans="1:6" ht="12.75">
      <c r="A5" s="1"/>
      <c r="B5" s="1"/>
      <c r="C5" s="1"/>
      <c r="D5" s="2"/>
      <c r="E5" s="2"/>
      <c r="F5" s="2"/>
    </row>
    <row r="6" spans="1:6" ht="12.75">
      <c r="A6" s="1"/>
      <c r="B6" s="175" t="s">
        <v>104</v>
      </c>
      <c r="C6" s="175"/>
      <c r="D6" s="175"/>
      <c r="E6" s="175"/>
      <c r="F6" s="175"/>
    </row>
    <row r="7" spans="1:6" ht="12.75">
      <c r="A7" s="199" t="str">
        <f>'[2]1'!D3</f>
        <v>Ք. Նոյեմբերյան Դպրոցականների 44 շենքի տանիքի հիմնանորոգման նախագիծ</v>
      </c>
      <c r="B7" s="199"/>
      <c r="C7" s="199"/>
      <c r="D7" s="199"/>
      <c r="E7" s="199"/>
      <c r="F7" s="199"/>
    </row>
    <row r="8" spans="1:6" ht="12.75">
      <c r="A8" s="200"/>
      <c r="B8" s="200"/>
      <c r="C8" s="200"/>
      <c r="D8" s="200"/>
      <c r="E8" s="200"/>
      <c r="F8" s="200"/>
    </row>
    <row r="9" spans="1:6">
      <c r="B9" s="108"/>
    </row>
    <row r="10" spans="1:6" ht="12.75" customHeight="1">
      <c r="A10" s="201" t="s">
        <v>107</v>
      </c>
      <c r="B10" s="202" t="s">
        <v>108</v>
      </c>
      <c r="C10" s="202" t="s">
        <v>109</v>
      </c>
      <c r="D10" s="202" t="s">
        <v>110</v>
      </c>
      <c r="E10" s="203" t="s">
        <v>111</v>
      </c>
      <c r="F10" s="203" t="s">
        <v>112</v>
      </c>
    </row>
    <row r="11" spans="1:6" ht="12.75">
      <c r="A11" s="201"/>
      <c r="B11" s="202"/>
      <c r="C11" s="202"/>
      <c r="D11" s="202"/>
      <c r="E11" s="203"/>
      <c r="F11" s="203"/>
    </row>
    <row r="12" spans="1:6" ht="12.75">
      <c r="A12" s="110">
        <v>1</v>
      </c>
      <c r="B12" s="111">
        <v>2</v>
      </c>
      <c r="C12" s="111">
        <v>3</v>
      </c>
      <c r="D12" s="111">
        <v>4</v>
      </c>
      <c r="E12" s="111">
        <v>5</v>
      </c>
      <c r="F12" s="112">
        <v>6</v>
      </c>
    </row>
    <row r="13" spans="1:6" ht="12.75" customHeight="1">
      <c r="A13" s="189"/>
      <c r="B13" s="192" t="str">
        <f>'[2]1'!A7</f>
        <v>Շիանարարական աշխատանքներ</v>
      </c>
      <c r="C13" s="189"/>
      <c r="D13" s="195"/>
      <c r="E13" s="196"/>
      <c r="F13" s="196"/>
    </row>
    <row r="14" spans="1:6" ht="12.75" customHeight="1">
      <c r="A14" s="190"/>
      <c r="B14" s="193"/>
      <c r="C14" s="190"/>
      <c r="D14" s="190"/>
      <c r="E14" s="197"/>
      <c r="F14" s="197"/>
    </row>
    <row r="15" spans="1:6" ht="12.75" customHeight="1">
      <c r="A15" s="190"/>
      <c r="B15" s="193"/>
      <c r="C15" s="190"/>
      <c r="D15" s="190"/>
      <c r="E15" s="197"/>
      <c r="F15" s="197"/>
    </row>
    <row r="16" spans="1:6" ht="12.75" customHeight="1">
      <c r="A16" s="190"/>
      <c r="B16" s="193"/>
      <c r="C16" s="190"/>
      <c r="D16" s="190"/>
      <c r="E16" s="197"/>
      <c r="F16" s="197"/>
    </row>
    <row r="17" spans="1:6" ht="12.75" customHeight="1">
      <c r="A17" s="191"/>
      <c r="B17" s="194"/>
      <c r="C17" s="191"/>
      <c r="D17" s="191"/>
      <c r="E17" s="198"/>
      <c r="F17" s="198"/>
    </row>
    <row r="18" spans="1:6" ht="12.75">
      <c r="A18" s="206"/>
      <c r="B18" s="209" t="s">
        <v>10</v>
      </c>
      <c r="C18" s="206"/>
      <c r="D18" s="210"/>
      <c r="E18" s="208"/>
      <c r="F18" s="208"/>
    </row>
    <row r="19" spans="1:6" ht="12.75">
      <c r="A19" s="206"/>
      <c r="B19" s="209"/>
      <c r="C19" s="206"/>
      <c r="D19" s="210"/>
      <c r="E19" s="208"/>
      <c r="F19" s="208"/>
    </row>
    <row r="20" spans="1:6" ht="12.75">
      <c r="A20" s="206"/>
      <c r="B20" s="209"/>
      <c r="C20" s="206"/>
      <c r="D20" s="210"/>
      <c r="E20" s="208"/>
      <c r="F20" s="208"/>
    </row>
    <row r="21" spans="1:6" ht="12.75">
      <c r="A21" s="206"/>
      <c r="B21" s="209"/>
      <c r="C21" s="206"/>
      <c r="D21" s="210"/>
      <c r="E21" s="208"/>
      <c r="F21" s="208"/>
    </row>
    <row r="22" spans="1:6" ht="12.75">
      <c r="A22" s="206"/>
      <c r="B22" s="209"/>
      <c r="C22" s="206"/>
      <c r="D22" s="210"/>
      <c r="E22" s="208"/>
      <c r="F22" s="208"/>
    </row>
    <row r="23" spans="1:6" ht="12.75">
      <c r="A23" s="204">
        <v>1</v>
      </c>
      <c r="B23" s="205" t="s">
        <v>113</v>
      </c>
      <c r="C23" s="206" t="s">
        <v>114</v>
      </c>
      <c r="D23" s="207">
        <v>110</v>
      </c>
      <c r="E23" s="208">
        <v>0.21010292011123113</v>
      </c>
      <c r="F23" s="208">
        <f>D23*E23</f>
        <v>23.111321212235424</v>
      </c>
    </row>
    <row r="24" spans="1:6" ht="12.75">
      <c r="A24" s="204"/>
      <c r="B24" s="205"/>
      <c r="C24" s="206"/>
      <c r="D24" s="207"/>
      <c r="E24" s="208"/>
      <c r="F24" s="208"/>
    </row>
    <row r="25" spans="1:6" ht="12.75">
      <c r="A25" s="204"/>
      <c r="B25" s="205"/>
      <c r="C25" s="206"/>
      <c r="D25" s="207"/>
      <c r="E25" s="208"/>
      <c r="F25" s="208"/>
    </row>
    <row r="26" spans="1:6" ht="12.75">
      <c r="A26" s="204"/>
      <c r="B26" s="205"/>
      <c r="C26" s="206"/>
      <c r="D26" s="207"/>
      <c r="E26" s="208"/>
      <c r="F26" s="208"/>
    </row>
    <row r="27" spans="1:6" ht="12.75">
      <c r="A27" s="204"/>
      <c r="B27" s="205"/>
      <c r="C27" s="206"/>
      <c r="D27" s="207"/>
      <c r="E27" s="208"/>
      <c r="F27" s="208"/>
    </row>
    <row r="28" spans="1:6" ht="12.75">
      <c r="A28" s="204">
        <v>2</v>
      </c>
      <c r="B28" s="205" t="s">
        <v>115</v>
      </c>
      <c r="C28" s="206" t="s">
        <v>20</v>
      </c>
      <c r="D28" s="207">
        <v>0.81600000000000006</v>
      </c>
      <c r="E28" s="208">
        <v>39.892547411967421</v>
      </c>
      <c r="F28" s="208">
        <f>D28*E28</f>
        <v>32.552318688165414</v>
      </c>
    </row>
    <row r="29" spans="1:6" ht="12.75">
      <c r="A29" s="204"/>
      <c r="B29" s="205"/>
      <c r="C29" s="206"/>
      <c r="D29" s="207"/>
      <c r="E29" s="208"/>
      <c r="F29" s="208"/>
    </row>
    <row r="30" spans="1:6" ht="12.75">
      <c r="A30" s="204"/>
      <c r="B30" s="205"/>
      <c r="C30" s="206"/>
      <c r="D30" s="207"/>
      <c r="E30" s="208"/>
      <c r="F30" s="208"/>
    </row>
    <row r="31" spans="1:6" ht="12.75">
      <c r="A31" s="204"/>
      <c r="B31" s="205"/>
      <c r="C31" s="206"/>
      <c r="D31" s="207"/>
      <c r="E31" s="208"/>
      <c r="F31" s="208"/>
    </row>
    <row r="32" spans="1:6" ht="12.75">
      <c r="A32" s="204"/>
      <c r="B32" s="205"/>
      <c r="C32" s="206"/>
      <c r="D32" s="207"/>
      <c r="E32" s="208"/>
      <c r="F32" s="208"/>
    </row>
    <row r="33" spans="1:6" ht="12.75">
      <c r="A33" s="204">
        <v>3</v>
      </c>
      <c r="B33" s="205" t="s">
        <v>116</v>
      </c>
      <c r="C33" s="206" t="s">
        <v>117</v>
      </c>
      <c r="D33" s="207">
        <v>5.75</v>
      </c>
      <c r="E33" s="208">
        <v>19.443661380785183</v>
      </c>
      <c r="F33" s="208">
        <f>D33*E33</f>
        <v>111.8010529395148</v>
      </c>
    </row>
    <row r="34" spans="1:6" ht="12.75">
      <c r="A34" s="204"/>
      <c r="B34" s="205"/>
      <c r="C34" s="206"/>
      <c r="D34" s="207"/>
      <c r="E34" s="208"/>
      <c r="F34" s="208"/>
    </row>
    <row r="35" spans="1:6" ht="12.75">
      <c r="A35" s="204"/>
      <c r="B35" s="205"/>
      <c r="C35" s="206"/>
      <c r="D35" s="207"/>
      <c r="E35" s="208"/>
      <c r="F35" s="208"/>
    </row>
    <row r="36" spans="1:6" ht="12.75">
      <c r="A36" s="204"/>
      <c r="B36" s="205"/>
      <c r="C36" s="206"/>
      <c r="D36" s="207"/>
      <c r="E36" s="208"/>
      <c r="F36" s="208"/>
    </row>
    <row r="37" spans="1:6" ht="12.75">
      <c r="A37" s="204"/>
      <c r="B37" s="205"/>
      <c r="C37" s="206"/>
      <c r="D37" s="207"/>
      <c r="E37" s="208"/>
      <c r="F37" s="208"/>
    </row>
    <row r="38" spans="1:6" ht="12.75">
      <c r="A38" s="204">
        <v>4</v>
      </c>
      <c r="B38" s="205" t="s">
        <v>118</v>
      </c>
      <c r="C38" s="206" t="s">
        <v>20</v>
      </c>
      <c r="D38" s="211">
        <v>5.9409999999999998</v>
      </c>
      <c r="E38" s="208">
        <v>2.283590492492154</v>
      </c>
      <c r="F38" s="208">
        <f>D38*E38</f>
        <v>13.566811115895886</v>
      </c>
    </row>
    <row r="39" spans="1:6" ht="12.75">
      <c r="A39" s="204"/>
      <c r="B39" s="205"/>
      <c r="C39" s="206"/>
      <c r="D39" s="211"/>
      <c r="E39" s="208"/>
      <c r="F39" s="208"/>
    </row>
    <row r="40" spans="1:6" ht="12.75">
      <c r="A40" s="204"/>
      <c r="B40" s="205"/>
      <c r="C40" s="206"/>
      <c r="D40" s="211"/>
      <c r="E40" s="208"/>
      <c r="F40" s="208"/>
    </row>
    <row r="41" spans="1:6" ht="12.75">
      <c r="A41" s="204"/>
      <c r="B41" s="205"/>
      <c r="C41" s="206"/>
      <c r="D41" s="211"/>
      <c r="E41" s="208"/>
      <c r="F41" s="208"/>
    </row>
    <row r="42" spans="1:6" ht="12.75">
      <c r="A42" s="204"/>
      <c r="B42" s="205"/>
      <c r="C42" s="206"/>
      <c r="D42" s="211"/>
      <c r="E42" s="208"/>
      <c r="F42" s="208"/>
    </row>
    <row r="43" spans="1:6" ht="12.75">
      <c r="A43" s="206"/>
      <c r="B43" s="209" t="s">
        <v>119</v>
      </c>
      <c r="C43" s="206"/>
      <c r="D43" s="210"/>
      <c r="E43" s="208">
        <v>0</v>
      </c>
      <c r="F43" s="208">
        <f>D43*E43</f>
        <v>0</v>
      </c>
    </row>
    <row r="44" spans="1:6" ht="12.75">
      <c r="A44" s="206"/>
      <c r="B44" s="209"/>
      <c r="C44" s="206"/>
      <c r="D44" s="210"/>
      <c r="E44" s="208"/>
      <c r="F44" s="208"/>
    </row>
    <row r="45" spans="1:6" ht="12.75">
      <c r="A45" s="206"/>
      <c r="B45" s="209"/>
      <c r="C45" s="206"/>
      <c r="D45" s="210"/>
      <c r="E45" s="208"/>
      <c r="F45" s="208"/>
    </row>
    <row r="46" spans="1:6" ht="12.75">
      <c r="A46" s="206"/>
      <c r="B46" s="209"/>
      <c r="C46" s="206"/>
      <c r="D46" s="210"/>
      <c r="E46" s="208"/>
      <c r="F46" s="208"/>
    </row>
    <row r="47" spans="1:6" ht="12.75">
      <c r="A47" s="206"/>
      <c r="B47" s="209"/>
      <c r="C47" s="206"/>
      <c r="D47" s="210"/>
      <c r="E47" s="208"/>
      <c r="F47" s="208"/>
    </row>
    <row r="48" spans="1:6" ht="12.75">
      <c r="A48" s="204">
        <v>5</v>
      </c>
      <c r="B48" s="205" t="s">
        <v>120</v>
      </c>
      <c r="C48" s="206" t="s">
        <v>117</v>
      </c>
      <c r="D48" s="207">
        <v>2.8424999999999998</v>
      </c>
      <c r="E48" s="208">
        <v>274.22407118482693</v>
      </c>
      <c r="F48" s="208">
        <f>D48*E48</f>
        <v>779.48192234287046</v>
      </c>
    </row>
    <row r="49" spans="1:6" ht="12.75">
      <c r="A49" s="204"/>
      <c r="B49" s="205"/>
      <c r="C49" s="206"/>
      <c r="D49" s="207"/>
      <c r="E49" s="208"/>
      <c r="F49" s="208"/>
    </row>
    <row r="50" spans="1:6" ht="12.75">
      <c r="A50" s="204"/>
      <c r="B50" s="205"/>
      <c r="C50" s="206"/>
      <c r="D50" s="207"/>
      <c r="E50" s="208"/>
      <c r="F50" s="208"/>
    </row>
    <row r="51" spans="1:6" ht="12.75">
      <c r="A51" s="204"/>
      <c r="B51" s="205"/>
      <c r="C51" s="206"/>
      <c r="D51" s="207"/>
      <c r="E51" s="208"/>
      <c r="F51" s="208"/>
    </row>
    <row r="52" spans="1:6" ht="12.75">
      <c r="A52" s="204"/>
      <c r="B52" s="205"/>
      <c r="C52" s="206"/>
      <c r="D52" s="207"/>
      <c r="E52" s="208"/>
      <c r="F52" s="208"/>
    </row>
    <row r="53" spans="1:6" ht="12.75">
      <c r="A53" s="204">
        <v>6</v>
      </c>
      <c r="B53" s="205" t="s">
        <v>121</v>
      </c>
      <c r="C53" s="206" t="s">
        <v>55</v>
      </c>
      <c r="D53" s="207">
        <v>8</v>
      </c>
      <c r="E53" s="208">
        <v>48.159565157007528</v>
      </c>
      <c r="F53" s="208">
        <f>D53*E53</f>
        <v>385.27652125606022</v>
      </c>
    </row>
    <row r="54" spans="1:6" ht="12.75">
      <c r="A54" s="204"/>
      <c r="B54" s="205"/>
      <c r="C54" s="206"/>
      <c r="D54" s="207"/>
      <c r="E54" s="208"/>
      <c r="F54" s="208"/>
    </row>
    <row r="55" spans="1:6" ht="12.75">
      <c r="A55" s="204"/>
      <c r="B55" s="205"/>
      <c r="C55" s="206"/>
      <c r="D55" s="207"/>
      <c r="E55" s="208"/>
      <c r="F55" s="208"/>
    </row>
    <row r="56" spans="1:6" ht="12.75">
      <c r="A56" s="204"/>
      <c r="B56" s="205"/>
      <c r="C56" s="206"/>
      <c r="D56" s="207"/>
      <c r="E56" s="208"/>
      <c r="F56" s="208"/>
    </row>
    <row r="57" spans="1:6" ht="12.75">
      <c r="A57" s="204"/>
      <c r="B57" s="205"/>
      <c r="C57" s="206"/>
      <c r="D57" s="207"/>
      <c r="E57" s="208"/>
      <c r="F57" s="208"/>
    </row>
    <row r="58" spans="1:6" ht="12.75">
      <c r="A58" s="204">
        <v>7</v>
      </c>
      <c r="B58" s="212" t="s">
        <v>122</v>
      </c>
      <c r="C58" s="213" t="s">
        <v>114</v>
      </c>
      <c r="D58" s="214">
        <v>6.4</v>
      </c>
      <c r="E58" s="208">
        <v>6.4352649597915921</v>
      </c>
      <c r="F58" s="208">
        <f>D58*E58</f>
        <v>41.185695742666191</v>
      </c>
    </row>
    <row r="59" spans="1:6" ht="12.75">
      <c r="A59" s="204"/>
      <c r="B59" s="212"/>
      <c r="C59" s="213"/>
      <c r="D59" s="214"/>
      <c r="E59" s="208"/>
      <c r="F59" s="208"/>
    </row>
    <row r="60" spans="1:6" ht="12.75">
      <c r="A60" s="204"/>
      <c r="B60" s="212"/>
      <c r="C60" s="213"/>
      <c r="D60" s="214"/>
      <c r="E60" s="208"/>
      <c r="F60" s="208"/>
    </row>
    <row r="61" spans="1:6" ht="12.75">
      <c r="A61" s="204"/>
      <c r="B61" s="212"/>
      <c r="C61" s="213"/>
      <c r="D61" s="214"/>
      <c r="E61" s="208"/>
      <c r="F61" s="208"/>
    </row>
    <row r="62" spans="1:6" ht="12.75">
      <c r="A62" s="204"/>
      <c r="B62" s="212"/>
      <c r="C62" s="213"/>
      <c r="D62" s="214"/>
      <c r="E62" s="208"/>
      <c r="F62" s="208"/>
    </row>
    <row r="63" spans="1:6" ht="12.75">
      <c r="A63" s="204">
        <v>8</v>
      </c>
      <c r="B63" s="205" t="s">
        <v>123</v>
      </c>
      <c r="C63" s="206" t="s">
        <v>114</v>
      </c>
      <c r="D63" s="207">
        <v>4.4000000000000004</v>
      </c>
      <c r="E63" s="208">
        <v>2.1840976941903869</v>
      </c>
      <c r="F63" s="208">
        <f>D63*E63</f>
        <v>9.6100298544377036</v>
      </c>
    </row>
    <row r="64" spans="1:6" ht="12.75">
      <c r="A64" s="204"/>
      <c r="B64" s="205"/>
      <c r="C64" s="206"/>
      <c r="D64" s="207"/>
      <c r="E64" s="208"/>
      <c r="F64" s="208"/>
    </row>
    <row r="65" spans="1:6" ht="12.75">
      <c r="A65" s="204"/>
      <c r="B65" s="205"/>
      <c r="C65" s="206"/>
      <c r="D65" s="207"/>
      <c r="E65" s="208"/>
      <c r="F65" s="208"/>
    </row>
    <row r="66" spans="1:6" ht="12.75">
      <c r="A66" s="204"/>
      <c r="B66" s="205"/>
      <c r="C66" s="206"/>
      <c r="D66" s="207"/>
      <c r="E66" s="208"/>
      <c r="F66" s="208"/>
    </row>
    <row r="67" spans="1:6" ht="12.75">
      <c r="A67" s="204"/>
      <c r="B67" s="205"/>
      <c r="C67" s="206"/>
      <c r="D67" s="207"/>
      <c r="E67" s="208"/>
      <c r="F67" s="208"/>
    </row>
    <row r="68" spans="1:6" ht="12.75">
      <c r="A68" s="204">
        <v>9</v>
      </c>
      <c r="B68" s="205" t="s">
        <v>124</v>
      </c>
      <c r="C68" s="206" t="s">
        <v>117</v>
      </c>
      <c r="D68" s="207">
        <v>2.8424999999999998</v>
      </c>
      <c r="E68" s="208">
        <v>12.771966763937588</v>
      </c>
      <c r="F68" s="208">
        <f>D68*E68</f>
        <v>36.304315526492594</v>
      </c>
    </row>
    <row r="69" spans="1:6" ht="12.75">
      <c r="A69" s="204"/>
      <c r="B69" s="205"/>
      <c r="C69" s="206"/>
      <c r="D69" s="207"/>
      <c r="E69" s="208"/>
      <c r="F69" s="208"/>
    </row>
    <row r="70" spans="1:6" ht="12.75">
      <c r="A70" s="204"/>
      <c r="B70" s="205"/>
      <c r="C70" s="206"/>
      <c r="D70" s="207"/>
      <c r="E70" s="208"/>
      <c r="F70" s="208"/>
    </row>
    <row r="71" spans="1:6" ht="12.75">
      <c r="A71" s="204"/>
      <c r="B71" s="205"/>
      <c r="C71" s="206"/>
      <c r="D71" s="207"/>
      <c r="E71" s="208"/>
      <c r="F71" s="208"/>
    </row>
    <row r="72" spans="1:6" ht="12.75">
      <c r="A72" s="204"/>
      <c r="B72" s="205"/>
      <c r="C72" s="206"/>
      <c r="D72" s="207"/>
      <c r="E72" s="208"/>
      <c r="F72" s="208"/>
    </row>
    <row r="73" spans="1:6" ht="12.75">
      <c r="A73" s="204">
        <v>10</v>
      </c>
      <c r="B73" s="205" t="s">
        <v>125</v>
      </c>
      <c r="C73" s="206" t="s">
        <v>126</v>
      </c>
      <c r="D73" s="207">
        <v>250</v>
      </c>
      <c r="E73" s="208">
        <v>0.41291237796374719</v>
      </c>
      <c r="F73" s="208">
        <f>D73*E73</f>
        <v>103.2280944909368</v>
      </c>
    </row>
    <row r="74" spans="1:6" ht="12.75">
      <c r="A74" s="204"/>
      <c r="B74" s="205"/>
      <c r="C74" s="206"/>
      <c r="D74" s="207"/>
      <c r="E74" s="208"/>
      <c r="F74" s="208"/>
    </row>
    <row r="75" spans="1:6" ht="12.75">
      <c r="A75" s="204"/>
      <c r="B75" s="205"/>
      <c r="C75" s="206"/>
      <c r="D75" s="207"/>
      <c r="E75" s="208"/>
      <c r="F75" s="208"/>
    </row>
    <row r="76" spans="1:6" ht="12.75">
      <c r="A76" s="204"/>
      <c r="B76" s="205"/>
      <c r="C76" s="206"/>
      <c r="D76" s="207"/>
      <c r="E76" s="208"/>
      <c r="F76" s="208"/>
    </row>
    <row r="77" spans="1:6" ht="12.75">
      <c r="A77" s="204"/>
      <c r="B77" s="205"/>
      <c r="C77" s="206"/>
      <c r="D77" s="207"/>
      <c r="E77" s="208"/>
      <c r="F77" s="208"/>
    </row>
    <row r="78" spans="1:6" ht="12.75">
      <c r="A78" s="204">
        <v>11</v>
      </c>
      <c r="B78" s="205" t="s">
        <v>127</v>
      </c>
      <c r="C78" s="206" t="s">
        <v>114</v>
      </c>
      <c r="D78" s="215">
        <v>1200</v>
      </c>
      <c r="E78" s="208">
        <v>5.3661856608475542</v>
      </c>
      <c r="F78" s="208">
        <f>D78*E78</f>
        <v>6439.4227930170655</v>
      </c>
    </row>
    <row r="79" spans="1:6" ht="12.75">
      <c r="A79" s="204"/>
      <c r="B79" s="205"/>
      <c r="C79" s="206"/>
      <c r="D79" s="215"/>
      <c r="E79" s="208"/>
      <c r="F79" s="208"/>
    </row>
    <row r="80" spans="1:6" ht="12.75">
      <c r="A80" s="204"/>
      <c r="B80" s="205"/>
      <c r="C80" s="206"/>
      <c r="D80" s="215"/>
      <c r="E80" s="208"/>
      <c r="F80" s="208"/>
    </row>
    <row r="81" spans="1:6" ht="12.75">
      <c r="A81" s="204"/>
      <c r="B81" s="205"/>
      <c r="C81" s="206"/>
      <c r="D81" s="215"/>
      <c r="E81" s="208"/>
      <c r="F81" s="208"/>
    </row>
    <row r="82" spans="1:6" ht="12.75">
      <c r="A82" s="204"/>
      <c r="B82" s="205"/>
      <c r="C82" s="206"/>
      <c r="D82" s="215"/>
      <c r="E82" s="208"/>
      <c r="F82" s="208"/>
    </row>
    <row r="83" spans="1:6" ht="12.75">
      <c r="A83" s="204">
        <v>12</v>
      </c>
      <c r="B83" s="205" t="s">
        <v>128</v>
      </c>
      <c r="C83" s="206" t="s">
        <v>114</v>
      </c>
      <c r="D83" s="207">
        <v>29.4</v>
      </c>
      <c r="E83" s="208">
        <v>5.760915200717327</v>
      </c>
      <c r="F83" s="208">
        <f>D83*E83</f>
        <v>169.3709069010894</v>
      </c>
    </row>
    <row r="84" spans="1:6" ht="12.75">
      <c r="A84" s="204"/>
      <c r="B84" s="205"/>
      <c r="C84" s="206"/>
      <c r="D84" s="207"/>
      <c r="E84" s="208"/>
      <c r="F84" s="208"/>
    </row>
    <row r="85" spans="1:6" ht="12.75">
      <c r="A85" s="204"/>
      <c r="B85" s="205"/>
      <c r="C85" s="206"/>
      <c r="D85" s="207"/>
      <c r="E85" s="208"/>
      <c r="F85" s="208"/>
    </row>
    <row r="86" spans="1:6" ht="12.75">
      <c r="A86" s="204"/>
      <c r="B86" s="205"/>
      <c r="C86" s="206"/>
      <c r="D86" s="207"/>
      <c r="E86" s="208"/>
      <c r="F86" s="208"/>
    </row>
    <row r="87" spans="1:6" ht="12.75">
      <c r="A87" s="204"/>
      <c r="B87" s="205"/>
      <c r="C87" s="206"/>
      <c r="D87" s="207"/>
      <c r="E87" s="208"/>
      <c r="F87" s="208"/>
    </row>
    <row r="88" spans="1:6" ht="12.75">
      <c r="A88" s="204">
        <v>13</v>
      </c>
      <c r="B88" s="205" t="s">
        <v>129</v>
      </c>
      <c r="C88" s="206" t="s">
        <v>114</v>
      </c>
      <c r="D88" s="207">
        <v>71</v>
      </c>
      <c r="E88" s="208">
        <v>5.760915200717327</v>
      </c>
      <c r="F88" s="208">
        <f>D88*E88</f>
        <v>409.02497925093024</v>
      </c>
    </row>
    <row r="89" spans="1:6" ht="12.75">
      <c r="A89" s="204"/>
      <c r="B89" s="205"/>
      <c r="C89" s="206"/>
      <c r="D89" s="207"/>
      <c r="E89" s="208"/>
      <c r="F89" s="208"/>
    </row>
    <row r="90" spans="1:6" ht="12.75">
      <c r="A90" s="204"/>
      <c r="B90" s="205"/>
      <c r="C90" s="206"/>
      <c r="D90" s="207"/>
      <c r="E90" s="208"/>
      <c r="F90" s="208"/>
    </row>
    <row r="91" spans="1:6" ht="12.75">
      <c r="A91" s="204"/>
      <c r="B91" s="205"/>
      <c r="C91" s="206"/>
      <c r="D91" s="207"/>
      <c r="E91" s="208"/>
      <c r="F91" s="208"/>
    </row>
    <row r="92" spans="1:6" ht="12.75">
      <c r="A92" s="204"/>
      <c r="B92" s="205"/>
      <c r="C92" s="206"/>
      <c r="D92" s="207"/>
      <c r="E92" s="208"/>
      <c r="F92" s="208"/>
    </row>
    <row r="93" spans="1:6" ht="12.75">
      <c r="A93" s="204">
        <v>14</v>
      </c>
      <c r="B93" s="205" t="s">
        <v>130</v>
      </c>
      <c r="C93" s="206" t="s">
        <v>75</v>
      </c>
      <c r="D93" s="210">
        <v>10</v>
      </c>
      <c r="E93" s="208">
        <v>58.700536983205822</v>
      </c>
      <c r="F93" s="208">
        <f>D93*E93</f>
        <v>587.00536983205825</v>
      </c>
    </row>
    <row r="94" spans="1:6" ht="12.75">
      <c r="A94" s="204"/>
      <c r="B94" s="220"/>
      <c r="C94" s="206"/>
      <c r="D94" s="210"/>
      <c r="E94" s="208"/>
      <c r="F94" s="208"/>
    </row>
    <row r="95" spans="1:6" ht="12.75">
      <c r="A95" s="204"/>
      <c r="B95" s="220"/>
      <c r="C95" s="206"/>
      <c r="D95" s="210"/>
      <c r="E95" s="208"/>
      <c r="F95" s="208"/>
    </row>
    <row r="96" spans="1:6" ht="12.75">
      <c r="A96" s="204"/>
      <c r="B96" s="220"/>
      <c r="C96" s="206"/>
      <c r="D96" s="210"/>
      <c r="E96" s="208"/>
      <c r="F96" s="208"/>
    </row>
    <row r="97" spans="1:8" ht="12.75">
      <c r="A97" s="204"/>
      <c r="B97" s="220"/>
      <c r="C97" s="206"/>
      <c r="D97" s="210"/>
      <c r="E97" s="208"/>
      <c r="F97" s="208"/>
    </row>
    <row r="98" spans="1:8" ht="15">
      <c r="A98" s="126"/>
      <c r="B98" s="216" t="s">
        <v>131</v>
      </c>
      <c r="C98" s="217"/>
      <c r="D98" s="217"/>
      <c r="E98" s="218"/>
      <c r="F98" s="114">
        <f>SUM(F13:F97)</f>
        <v>9140.9421321704194</v>
      </c>
    </row>
    <row r="99" spans="1:8" ht="15">
      <c r="A99" s="127"/>
      <c r="B99" s="116" t="s">
        <v>132</v>
      </c>
      <c r="C99" s="130">
        <v>0.11</v>
      </c>
      <c r="D99" s="132"/>
      <c r="E99" s="132"/>
      <c r="F99" s="118">
        <f>F98*C99</f>
        <v>1005.5036345387462</v>
      </c>
    </row>
    <row r="100" spans="1:8" ht="15">
      <c r="A100" s="126"/>
      <c r="B100" s="116" t="s">
        <v>133</v>
      </c>
      <c r="C100" s="131"/>
      <c r="D100" s="132"/>
      <c r="E100" s="132"/>
      <c r="F100" s="114">
        <f>F98+F99</f>
        <v>10146.445766709166</v>
      </c>
    </row>
    <row r="101" spans="1:8" ht="15">
      <c r="A101" s="126"/>
      <c r="B101" s="116" t="s">
        <v>134</v>
      </c>
      <c r="C101" s="131"/>
      <c r="D101" s="132"/>
      <c r="E101" s="132"/>
      <c r="F101" s="114">
        <f>[2]Ampop!D25</f>
        <v>0</v>
      </c>
    </row>
    <row r="102" spans="1:8" ht="15">
      <c r="A102" s="126"/>
      <c r="B102" s="116" t="s">
        <v>135</v>
      </c>
      <c r="C102" s="130">
        <v>0.2</v>
      </c>
      <c r="D102" s="132"/>
      <c r="E102" s="132"/>
      <c r="F102" s="118">
        <f>F100*C102+F101*C102</f>
        <v>2029.2891533418333</v>
      </c>
    </row>
    <row r="103" spans="1:8" ht="15">
      <c r="A103" s="126"/>
      <c r="B103" s="116" t="s">
        <v>133</v>
      </c>
      <c r="C103" s="131"/>
      <c r="D103" s="132"/>
      <c r="E103" s="132"/>
      <c r="F103" s="114">
        <f>F100+F101+F102</f>
        <v>12175.734920051</v>
      </c>
    </row>
    <row r="104" spans="1:8" ht="15">
      <c r="A104" s="128"/>
      <c r="B104" s="121"/>
      <c r="C104" s="122"/>
      <c r="D104" s="122"/>
      <c r="E104" s="122"/>
      <c r="F104" s="122"/>
    </row>
    <row r="105" spans="1:8" ht="14.25">
      <c r="A105" s="219"/>
      <c r="B105" s="219"/>
      <c r="C105" s="219"/>
      <c r="D105" s="219"/>
      <c r="E105" s="219"/>
      <c r="F105" s="219"/>
    </row>
    <row r="106" spans="1:8" ht="13.5">
      <c r="A106" s="173" t="s">
        <v>106</v>
      </c>
      <c r="B106" s="173"/>
      <c r="C106" s="173"/>
      <c r="D106" s="173"/>
      <c r="E106" s="173"/>
      <c r="F106" s="173"/>
    </row>
    <row r="107" spans="1:8">
      <c r="A107" s="129"/>
      <c r="B107" s="123"/>
      <c r="C107" s="129"/>
      <c r="D107" s="129"/>
      <c r="E107" s="129"/>
      <c r="F107" s="124"/>
    </row>
    <row r="108" spans="1:8" ht="19.5" customHeight="1">
      <c r="A108" s="188" t="s">
        <v>169</v>
      </c>
      <c r="B108" s="188"/>
      <c r="C108" s="188"/>
      <c r="D108" s="188"/>
      <c r="E108" s="188"/>
      <c r="F108" s="188"/>
      <c r="G108" s="188"/>
      <c r="H108" s="188"/>
    </row>
    <row r="109" spans="1:8">
      <c r="A109" s="129"/>
      <c r="B109" s="123"/>
      <c r="C109" s="129"/>
      <c r="D109" s="129"/>
      <c r="E109" s="129"/>
      <c r="F109" s="124"/>
    </row>
    <row r="110" spans="1:8">
      <c r="A110" s="129"/>
      <c r="B110" s="123"/>
      <c r="C110" s="129"/>
      <c r="D110" s="129"/>
      <c r="E110" s="129"/>
      <c r="F110" s="124"/>
    </row>
    <row r="111" spans="1:8">
      <c r="A111" s="129"/>
      <c r="B111" s="123"/>
      <c r="C111" s="129"/>
      <c r="D111" s="129"/>
      <c r="E111" s="129"/>
      <c r="F111" s="124"/>
    </row>
    <row r="112" spans="1:8">
      <c r="A112" s="129"/>
      <c r="B112" s="123"/>
      <c r="C112" s="129"/>
      <c r="D112" s="129"/>
      <c r="E112" s="129"/>
      <c r="F112" s="124"/>
    </row>
  </sheetData>
  <mergeCells count="119">
    <mergeCell ref="B98:E98"/>
    <mergeCell ref="A105:F105"/>
    <mergeCell ref="A106:F106"/>
    <mergeCell ref="B1:E1"/>
    <mergeCell ref="A2:E2"/>
    <mergeCell ref="A3:E3"/>
    <mergeCell ref="A4:E4"/>
    <mergeCell ref="B6:F6"/>
    <mergeCell ref="A93:A97"/>
    <mergeCell ref="B93:B97"/>
    <mergeCell ref="C93:C97"/>
    <mergeCell ref="D93:D97"/>
    <mergeCell ref="E93:E97"/>
    <mergeCell ref="F93:F97"/>
    <mergeCell ref="A88:A92"/>
    <mergeCell ref="B88:B92"/>
    <mergeCell ref="C88:C92"/>
    <mergeCell ref="D88:D92"/>
    <mergeCell ref="E88:E92"/>
    <mergeCell ref="F88:F92"/>
    <mergeCell ref="A83:A87"/>
    <mergeCell ref="B83:B87"/>
    <mergeCell ref="C83:C87"/>
    <mergeCell ref="D83:D87"/>
    <mergeCell ref="E83:E87"/>
    <mergeCell ref="F83:F8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A68:A72"/>
    <mergeCell ref="B68:B72"/>
    <mergeCell ref="C68:C72"/>
    <mergeCell ref="D68:D72"/>
    <mergeCell ref="E68:E72"/>
    <mergeCell ref="F68:F72"/>
    <mergeCell ref="A63:A67"/>
    <mergeCell ref="B63:B67"/>
    <mergeCell ref="C63:C67"/>
    <mergeCell ref="D63:D67"/>
    <mergeCell ref="E63:E67"/>
    <mergeCell ref="F63:F67"/>
    <mergeCell ref="A58:A62"/>
    <mergeCell ref="B58:B62"/>
    <mergeCell ref="C58:C62"/>
    <mergeCell ref="D58:D62"/>
    <mergeCell ref="E58:E62"/>
    <mergeCell ref="F58:F62"/>
    <mergeCell ref="A53:A57"/>
    <mergeCell ref="B53:B57"/>
    <mergeCell ref="C53:C57"/>
    <mergeCell ref="D53:D57"/>
    <mergeCell ref="E53:E57"/>
    <mergeCell ref="F53:F5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38:A42"/>
    <mergeCell ref="B38:B42"/>
    <mergeCell ref="C38:C42"/>
    <mergeCell ref="D38:D42"/>
    <mergeCell ref="E38:E42"/>
    <mergeCell ref="F38:F42"/>
    <mergeCell ref="A33:A37"/>
    <mergeCell ref="B33:B37"/>
    <mergeCell ref="C33:C37"/>
    <mergeCell ref="D33:D37"/>
    <mergeCell ref="E33:E37"/>
    <mergeCell ref="F33:F37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A108:H108"/>
    <mergeCell ref="A13:A17"/>
    <mergeCell ref="B13:B17"/>
    <mergeCell ref="C13:C17"/>
    <mergeCell ref="D13:D17"/>
    <mergeCell ref="E13:E17"/>
    <mergeCell ref="F13:F17"/>
    <mergeCell ref="A7:F7"/>
    <mergeCell ref="A8:F8"/>
    <mergeCell ref="A10:A11"/>
    <mergeCell ref="B10:B11"/>
    <mergeCell ref="C10:C11"/>
    <mergeCell ref="D10:D11"/>
    <mergeCell ref="E10:E11"/>
    <mergeCell ref="F10:F11"/>
    <mergeCell ref="A28:A32"/>
    <mergeCell ref="B28:B32"/>
    <mergeCell ref="C28:C32"/>
    <mergeCell ref="D28:D32"/>
    <mergeCell ref="E28:E32"/>
    <mergeCell ref="F28:F32"/>
    <mergeCell ref="F18:F22"/>
    <mergeCell ref="A23:A27"/>
    <mergeCell ref="B23:B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8"/>
  <sheetViews>
    <sheetView topLeftCell="A94" workbookViewId="0">
      <selection activeCell="A114" sqref="A114:XFD114"/>
    </sheetView>
  </sheetViews>
  <sheetFormatPr defaultRowHeight="19.5"/>
  <cols>
    <col min="1" max="1" width="3.85546875" style="107" customWidth="1"/>
    <col min="2" max="2" width="30.42578125" style="107" customWidth="1"/>
    <col min="3" max="5" width="9.140625" style="107"/>
    <col min="6" max="6" width="12.7109375" style="109" customWidth="1"/>
    <col min="7" max="16384" width="9.140625" style="107"/>
  </cols>
  <sheetData>
    <row r="1" spans="1:6" ht="16.5">
      <c r="A1" s="106"/>
      <c r="B1" s="174" t="s">
        <v>100</v>
      </c>
      <c r="C1" s="174"/>
      <c r="D1" s="174"/>
      <c r="E1" s="174"/>
      <c r="F1" s="2"/>
    </row>
    <row r="2" spans="1:6" ht="16.5">
      <c r="A2" s="174" t="s">
        <v>101</v>
      </c>
      <c r="B2" s="174"/>
      <c r="C2" s="174"/>
      <c r="D2" s="174"/>
      <c r="E2" s="174"/>
      <c r="F2" s="2"/>
    </row>
    <row r="3" spans="1:6" ht="16.5">
      <c r="A3" s="174" t="s">
        <v>102</v>
      </c>
      <c r="B3" s="174"/>
      <c r="C3" s="174"/>
      <c r="D3" s="174"/>
      <c r="E3" s="174"/>
      <c r="F3" s="2"/>
    </row>
    <row r="4" spans="1:6" ht="17.25">
      <c r="A4" s="174" t="s">
        <v>103</v>
      </c>
      <c r="B4" s="174"/>
      <c r="C4" s="174"/>
      <c r="D4" s="174"/>
      <c r="E4" s="174"/>
      <c r="F4" s="2"/>
    </row>
    <row r="5" spans="1:6" ht="12.75">
      <c r="A5" s="1"/>
      <c r="B5" s="1"/>
      <c r="C5" s="1"/>
      <c r="D5" s="2"/>
      <c r="E5" s="2"/>
      <c r="F5" s="2"/>
    </row>
    <row r="6" spans="1:6" ht="12.75">
      <c r="A6" s="1"/>
      <c r="B6" s="175" t="s">
        <v>104</v>
      </c>
      <c r="C6" s="175"/>
      <c r="D6" s="175"/>
      <c r="E6" s="175"/>
      <c r="F6" s="175"/>
    </row>
    <row r="8" spans="1:6" ht="12.75">
      <c r="A8" s="199" t="str">
        <f>'[3]1'!D3</f>
        <v>Ք. Նոյեմբերյան Տերյան թիվ 1 բազմաբնակարան բնակելի շենքի տանիքի հիմնանորոգման նախագիծ</v>
      </c>
      <c r="B8" s="199"/>
      <c r="C8" s="199"/>
      <c r="D8" s="199"/>
      <c r="E8" s="199"/>
      <c r="F8" s="199"/>
    </row>
    <row r="9" spans="1:6" ht="12.75">
      <c r="A9" s="200"/>
      <c r="B9" s="200"/>
      <c r="C9" s="200"/>
      <c r="D9" s="200"/>
      <c r="E9" s="200"/>
      <c r="F9" s="200"/>
    </row>
    <row r="10" spans="1:6">
      <c r="B10" s="108"/>
      <c r="C10" s="108"/>
      <c r="D10" s="108"/>
    </row>
    <row r="11" spans="1:6" ht="12.75" customHeight="1">
      <c r="A11" s="201" t="s">
        <v>107</v>
      </c>
      <c r="B11" s="202" t="s">
        <v>108</v>
      </c>
      <c r="C11" s="202" t="s">
        <v>109</v>
      </c>
      <c r="D11" s="202" t="s">
        <v>110</v>
      </c>
      <c r="E11" s="203" t="s">
        <v>111</v>
      </c>
      <c r="F11" s="203" t="s">
        <v>112</v>
      </c>
    </row>
    <row r="12" spans="1:6" ht="12.75">
      <c r="A12" s="201"/>
      <c r="B12" s="202"/>
      <c r="C12" s="202"/>
      <c r="D12" s="202"/>
      <c r="E12" s="203"/>
      <c r="F12" s="203"/>
    </row>
    <row r="13" spans="1:6" ht="12.75">
      <c r="A13" s="110">
        <v>1</v>
      </c>
      <c r="B13" s="111">
        <v>2</v>
      </c>
      <c r="C13" s="111">
        <v>3</v>
      </c>
      <c r="D13" s="111">
        <v>4</v>
      </c>
      <c r="E13" s="111">
        <v>5</v>
      </c>
      <c r="F13" s="112">
        <v>6</v>
      </c>
    </row>
    <row r="14" spans="1:6" ht="12.75">
      <c r="A14" s="221"/>
      <c r="B14" s="192" t="str">
        <f>'[3]1'!A7</f>
        <v>Շիանարարական աշխատանքներ</v>
      </c>
      <c r="C14" s="221"/>
      <c r="D14" s="226"/>
      <c r="E14" s="229"/>
      <c r="F14" s="208"/>
    </row>
    <row r="15" spans="1:6" ht="12.75">
      <c r="A15" s="222"/>
      <c r="B15" s="224"/>
      <c r="C15" s="222"/>
      <c r="D15" s="227"/>
      <c r="E15" s="229"/>
      <c r="F15" s="208"/>
    </row>
    <row r="16" spans="1:6" ht="12.75">
      <c r="A16" s="222"/>
      <c r="B16" s="224"/>
      <c r="C16" s="222"/>
      <c r="D16" s="227"/>
      <c r="E16" s="229"/>
      <c r="F16" s="208"/>
    </row>
    <row r="17" spans="1:6" ht="12.75">
      <c r="A17" s="222"/>
      <c r="B17" s="224"/>
      <c r="C17" s="222"/>
      <c r="D17" s="227"/>
      <c r="E17" s="229"/>
      <c r="F17" s="208"/>
    </row>
    <row r="18" spans="1:6" ht="12.75">
      <c r="A18" s="223"/>
      <c r="B18" s="225"/>
      <c r="C18" s="223"/>
      <c r="D18" s="228"/>
      <c r="E18" s="229"/>
      <c r="F18" s="208"/>
    </row>
    <row r="19" spans="1:6" ht="12.75">
      <c r="A19" s="231"/>
      <c r="B19" s="209" t="s">
        <v>10</v>
      </c>
      <c r="C19" s="231"/>
      <c r="D19" s="233"/>
      <c r="E19" s="229"/>
      <c r="F19" s="208"/>
    </row>
    <row r="20" spans="1:6" ht="12.75">
      <c r="A20" s="231"/>
      <c r="B20" s="209"/>
      <c r="C20" s="231"/>
      <c r="D20" s="233"/>
      <c r="E20" s="229"/>
      <c r="F20" s="208"/>
    </row>
    <row r="21" spans="1:6" ht="12.75">
      <c r="A21" s="231"/>
      <c r="B21" s="209"/>
      <c r="C21" s="231"/>
      <c r="D21" s="233"/>
      <c r="E21" s="229"/>
      <c r="F21" s="208"/>
    </row>
    <row r="22" spans="1:6" ht="12.75">
      <c r="A22" s="231"/>
      <c r="B22" s="209"/>
      <c r="C22" s="231"/>
      <c r="D22" s="233"/>
      <c r="E22" s="229"/>
      <c r="F22" s="208"/>
    </row>
    <row r="23" spans="1:6" ht="12.75">
      <c r="A23" s="231"/>
      <c r="B23" s="209"/>
      <c r="C23" s="231"/>
      <c r="D23" s="233"/>
      <c r="E23" s="229"/>
      <c r="F23" s="208"/>
    </row>
    <row r="24" spans="1:6" ht="12.75">
      <c r="A24" s="230">
        <v>1</v>
      </c>
      <c r="B24" s="205" t="s">
        <v>113</v>
      </c>
      <c r="C24" s="231" t="s">
        <v>114</v>
      </c>
      <c r="D24" s="232">
        <v>480</v>
      </c>
      <c r="E24" s="229">
        <v>0.21010292011123113</v>
      </c>
      <c r="F24" s="208">
        <f>D24*E24</f>
        <v>100.84940165339094</v>
      </c>
    </row>
    <row r="25" spans="1:6" ht="12.75">
      <c r="A25" s="230"/>
      <c r="B25" s="205"/>
      <c r="C25" s="231"/>
      <c r="D25" s="232"/>
      <c r="E25" s="229"/>
      <c r="F25" s="208"/>
    </row>
    <row r="26" spans="1:6" ht="12.75">
      <c r="A26" s="230"/>
      <c r="B26" s="205"/>
      <c r="C26" s="231"/>
      <c r="D26" s="232"/>
      <c r="E26" s="229"/>
      <c r="F26" s="208"/>
    </row>
    <row r="27" spans="1:6" ht="12.75">
      <c r="A27" s="230"/>
      <c r="B27" s="205"/>
      <c r="C27" s="231"/>
      <c r="D27" s="232"/>
      <c r="E27" s="229"/>
      <c r="F27" s="208"/>
    </row>
    <row r="28" spans="1:6" ht="12.75">
      <c r="A28" s="230"/>
      <c r="B28" s="205"/>
      <c r="C28" s="231"/>
      <c r="D28" s="232"/>
      <c r="E28" s="229"/>
      <c r="F28" s="208"/>
    </row>
    <row r="29" spans="1:6" ht="12.75">
      <c r="A29" s="230">
        <v>2</v>
      </c>
      <c r="B29" s="205" t="s">
        <v>136</v>
      </c>
      <c r="C29" s="231" t="s">
        <v>20</v>
      </c>
      <c r="D29" s="232">
        <v>0.54</v>
      </c>
      <c r="E29" s="229">
        <v>39.892547411967421</v>
      </c>
      <c r="F29" s="208">
        <f>D29*E29</f>
        <v>21.541975602462408</v>
      </c>
    </row>
    <row r="30" spans="1:6" ht="12.75">
      <c r="A30" s="230"/>
      <c r="B30" s="205"/>
      <c r="C30" s="231"/>
      <c r="D30" s="232"/>
      <c r="E30" s="229"/>
      <c r="F30" s="208"/>
    </row>
    <row r="31" spans="1:6" ht="12.75">
      <c r="A31" s="230"/>
      <c r="B31" s="205"/>
      <c r="C31" s="231"/>
      <c r="D31" s="232"/>
      <c r="E31" s="229"/>
      <c r="F31" s="208"/>
    </row>
    <row r="32" spans="1:6" ht="12.75">
      <c r="A32" s="230"/>
      <c r="B32" s="205"/>
      <c r="C32" s="231"/>
      <c r="D32" s="232"/>
      <c r="E32" s="229"/>
      <c r="F32" s="208"/>
    </row>
    <row r="33" spans="1:6" ht="12.75">
      <c r="A33" s="230"/>
      <c r="B33" s="205"/>
      <c r="C33" s="231"/>
      <c r="D33" s="232"/>
      <c r="E33" s="229"/>
      <c r="F33" s="208"/>
    </row>
    <row r="34" spans="1:6" ht="12.75">
      <c r="A34" s="230">
        <v>3</v>
      </c>
      <c r="B34" s="205" t="s">
        <v>137</v>
      </c>
      <c r="C34" s="231" t="s">
        <v>117</v>
      </c>
      <c r="D34" s="232">
        <v>2.75</v>
      </c>
      <c r="E34" s="229">
        <v>19.443661380785183</v>
      </c>
      <c r="F34" s="208">
        <f>D34*E34</f>
        <v>53.470068797159257</v>
      </c>
    </row>
    <row r="35" spans="1:6" ht="12.75">
      <c r="A35" s="230"/>
      <c r="B35" s="205"/>
      <c r="C35" s="231"/>
      <c r="D35" s="232"/>
      <c r="E35" s="229"/>
      <c r="F35" s="208"/>
    </row>
    <row r="36" spans="1:6" ht="12.75">
      <c r="A36" s="230"/>
      <c r="B36" s="205"/>
      <c r="C36" s="231"/>
      <c r="D36" s="232"/>
      <c r="E36" s="229"/>
      <c r="F36" s="208"/>
    </row>
    <row r="37" spans="1:6" ht="12.75">
      <c r="A37" s="230"/>
      <c r="B37" s="205"/>
      <c r="C37" s="231"/>
      <c r="D37" s="232"/>
      <c r="E37" s="229"/>
      <c r="F37" s="208"/>
    </row>
    <row r="38" spans="1:6" ht="12.75">
      <c r="A38" s="230"/>
      <c r="B38" s="205"/>
      <c r="C38" s="231"/>
      <c r="D38" s="232"/>
      <c r="E38" s="229"/>
      <c r="F38" s="208"/>
    </row>
    <row r="39" spans="1:6" ht="12.75">
      <c r="A39" s="230">
        <v>4</v>
      </c>
      <c r="B39" s="235" t="s">
        <v>138</v>
      </c>
      <c r="C39" s="231" t="s">
        <v>139</v>
      </c>
      <c r="D39" s="207">
        <v>60</v>
      </c>
      <c r="E39" s="229">
        <v>0.11211786395526277</v>
      </c>
      <c r="F39" s="208">
        <f>D39*E39</f>
        <v>6.7270718373157665</v>
      </c>
    </row>
    <row r="40" spans="1:6" ht="12.75">
      <c r="A40" s="230"/>
      <c r="B40" s="235"/>
      <c r="C40" s="231"/>
      <c r="D40" s="207"/>
      <c r="E40" s="229"/>
      <c r="F40" s="208"/>
    </row>
    <row r="41" spans="1:6" ht="12.75">
      <c r="A41" s="230"/>
      <c r="B41" s="235"/>
      <c r="C41" s="231"/>
      <c r="D41" s="207"/>
      <c r="E41" s="229"/>
      <c r="F41" s="208"/>
    </row>
    <row r="42" spans="1:6" ht="12.75">
      <c r="A42" s="230"/>
      <c r="B42" s="235"/>
      <c r="C42" s="231"/>
      <c r="D42" s="207"/>
      <c r="E42" s="229"/>
      <c r="F42" s="208"/>
    </row>
    <row r="43" spans="1:6" ht="12.75">
      <c r="A43" s="230"/>
      <c r="B43" s="235"/>
      <c r="C43" s="231"/>
      <c r="D43" s="207"/>
      <c r="E43" s="229"/>
      <c r="F43" s="208"/>
    </row>
    <row r="44" spans="1:6" ht="12.75">
      <c r="A44" s="230">
        <v>5</v>
      </c>
      <c r="B44" s="205" t="s">
        <v>118</v>
      </c>
      <c r="C44" s="231" t="s">
        <v>20</v>
      </c>
      <c r="D44" s="234">
        <v>7.4449999999999994</v>
      </c>
      <c r="E44" s="229">
        <v>2.283590492492154</v>
      </c>
      <c r="F44" s="208">
        <f>D44*E44</f>
        <v>17.001331216604086</v>
      </c>
    </row>
    <row r="45" spans="1:6" ht="12.75">
      <c r="A45" s="230"/>
      <c r="B45" s="205"/>
      <c r="C45" s="231"/>
      <c r="D45" s="234"/>
      <c r="E45" s="229"/>
      <c r="F45" s="208"/>
    </row>
    <row r="46" spans="1:6" ht="12.75">
      <c r="A46" s="230"/>
      <c r="B46" s="205"/>
      <c r="C46" s="231"/>
      <c r="D46" s="234"/>
      <c r="E46" s="229"/>
      <c r="F46" s="208"/>
    </row>
    <row r="47" spans="1:6" ht="12.75">
      <c r="A47" s="230"/>
      <c r="B47" s="205"/>
      <c r="C47" s="231"/>
      <c r="D47" s="234"/>
      <c r="E47" s="229"/>
      <c r="F47" s="208"/>
    </row>
    <row r="48" spans="1:6" ht="12.75">
      <c r="A48" s="230"/>
      <c r="B48" s="205"/>
      <c r="C48" s="231"/>
      <c r="D48" s="234"/>
      <c r="E48" s="229"/>
      <c r="F48" s="208"/>
    </row>
    <row r="49" spans="1:6" ht="12.75">
      <c r="A49" s="231"/>
      <c r="B49" s="209" t="s">
        <v>119</v>
      </c>
      <c r="C49" s="231"/>
      <c r="D49" s="233"/>
      <c r="E49" s="229">
        <v>0</v>
      </c>
      <c r="F49" s="208">
        <f>D49*E49</f>
        <v>0</v>
      </c>
    </row>
    <row r="50" spans="1:6" ht="12.75">
      <c r="A50" s="231"/>
      <c r="B50" s="209"/>
      <c r="C50" s="231"/>
      <c r="D50" s="233"/>
      <c r="E50" s="229"/>
      <c r="F50" s="208"/>
    </row>
    <row r="51" spans="1:6" ht="12.75">
      <c r="A51" s="231"/>
      <c r="B51" s="209"/>
      <c r="C51" s="231"/>
      <c r="D51" s="233"/>
      <c r="E51" s="229"/>
      <c r="F51" s="208"/>
    </row>
    <row r="52" spans="1:6" ht="12.75">
      <c r="A52" s="231"/>
      <c r="B52" s="209"/>
      <c r="C52" s="231"/>
      <c r="D52" s="233"/>
      <c r="E52" s="229"/>
      <c r="F52" s="208"/>
    </row>
    <row r="53" spans="1:6" ht="12.75">
      <c r="A53" s="231"/>
      <c r="B53" s="209"/>
      <c r="C53" s="231"/>
      <c r="D53" s="233"/>
      <c r="E53" s="229"/>
      <c r="F53" s="208"/>
    </row>
    <row r="54" spans="1:6" ht="12.75">
      <c r="A54" s="230">
        <v>6</v>
      </c>
      <c r="B54" s="205" t="s">
        <v>120</v>
      </c>
      <c r="C54" s="231" t="s">
        <v>117</v>
      </c>
      <c r="D54" s="232">
        <v>1.7869999999999999</v>
      </c>
      <c r="E54" s="229">
        <v>274.22407118482693</v>
      </c>
      <c r="F54" s="208">
        <f>D54*E54</f>
        <v>490.03841520728571</v>
      </c>
    </row>
    <row r="55" spans="1:6" ht="12.75">
      <c r="A55" s="230"/>
      <c r="B55" s="205"/>
      <c r="C55" s="231"/>
      <c r="D55" s="232"/>
      <c r="E55" s="229"/>
      <c r="F55" s="208"/>
    </row>
    <row r="56" spans="1:6" ht="12.75">
      <c r="A56" s="230"/>
      <c r="B56" s="205"/>
      <c r="C56" s="231"/>
      <c r="D56" s="232"/>
      <c r="E56" s="229"/>
      <c r="F56" s="208"/>
    </row>
    <row r="57" spans="1:6" ht="12.75">
      <c r="A57" s="230"/>
      <c r="B57" s="205"/>
      <c r="C57" s="231"/>
      <c r="D57" s="232"/>
      <c r="E57" s="229"/>
      <c r="F57" s="208"/>
    </row>
    <row r="58" spans="1:6" ht="12.75">
      <c r="A58" s="230"/>
      <c r="B58" s="205"/>
      <c r="C58" s="231"/>
      <c r="D58" s="232"/>
      <c r="E58" s="229"/>
      <c r="F58" s="208"/>
    </row>
    <row r="59" spans="1:6" ht="12.75">
      <c r="A59" s="230">
        <v>7</v>
      </c>
      <c r="B59" s="205" t="s">
        <v>121</v>
      </c>
      <c r="C59" s="231" t="s">
        <v>55</v>
      </c>
      <c r="D59" s="232">
        <v>1</v>
      </c>
      <c r="E59" s="229">
        <v>48.159565157007528</v>
      </c>
      <c r="F59" s="208">
        <f>D59*E59</f>
        <v>48.159565157007528</v>
      </c>
    </row>
    <row r="60" spans="1:6" ht="12.75">
      <c r="A60" s="230"/>
      <c r="B60" s="205"/>
      <c r="C60" s="231"/>
      <c r="D60" s="232"/>
      <c r="E60" s="229"/>
      <c r="F60" s="208"/>
    </row>
    <row r="61" spans="1:6" ht="12.75">
      <c r="A61" s="230"/>
      <c r="B61" s="205"/>
      <c r="C61" s="231"/>
      <c r="D61" s="232"/>
      <c r="E61" s="229"/>
      <c r="F61" s="208"/>
    </row>
    <row r="62" spans="1:6" ht="12.75">
      <c r="A62" s="230"/>
      <c r="B62" s="205"/>
      <c r="C62" s="231"/>
      <c r="D62" s="232"/>
      <c r="E62" s="229"/>
      <c r="F62" s="208"/>
    </row>
    <row r="63" spans="1:6" ht="12.75">
      <c r="A63" s="230"/>
      <c r="B63" s="205"/>
      <c r="C63" s="231"/>
      <c r="D63" s="232"/>
      <c r="E63" s="229"/>
      <c r="F63" s="208"/>
    </row>
    <row r="64" spans="1:6" ht="12.75">
      <c r="A64" s="230">
        <v>8</v>
      </c>
      <c r="B64" s="212" t="s">
        <v>122</v>
      </c>
      <c r="C64" s="236" t="s">
        <v>114</v>
      </c>
      <c r="D64" s="237">
        <v>0.8</v>
      </c>
      <c r="E64" s="229">
        <v>6.4352649597915921</v>
      </c>
      <c r="F64" s="208">
        <f>D64*E64</f>
        <v>5.1482119678332738</v>
      </c>
    </row>
    <row r="65" spans="1:6" ht="12.75">
      <c r="A65" s="230"/>
      <c r="B65" s="212"/>
      <c r="C65" s="236"/>
      <c r="D65" s="237"/>
      <c r="E65" s="229"/>
      <c r="F65" s="208"/>
    </row>
    <row r="66" spans="1:6" ht="12.75">
      <c r="A66" s="230"/>
      <c r="B66" s="212"/>
      <c r="C66" s="236"/>
      <c r="D66" s="237"/>
      <c r="E66" s="229"/>
      <c r="F66" s="208"/>
    </row>
    <row r="67" spans="1:6" ht="12.75">
      <c r="A67" s="230"/>
      <c r="B67" s="212"/>
      <c r="C67" s="236"/>
      <c r="D67" s="237"/>
      <c r="E67" s="229"/>
      <c r="F67" s="208"/>
    </row>
    <row r="68" spans="1:6" ht="12.75">
      <c r="A68" s="230"/>
      <c r="B68" s="212"/>
      <c r="C68" s="236"/>
      <c r="D68" s="237"/>
      <c r="E68" s="229"/>
      <c r="F68" s="208"/>
    </row>
    <row r="69" spans="1:6" ht="12.75">
      <c r="A69" s="230">
        <v>9</v>
      </c>
      <c r="B69" s="205" t="s">
        <v>123</v>
      </c>
      <c r="C69" s="231" t="s">
        <v>114</v>
      </c>
      <c r="D69" s="232">
        <v>0.55000000000000004</v>
      </c>
      <c r="E69" s="229">
        <v>2.1840976941903869</v>
      </c>
      <c r="F69" s="208">
        <f>D69*E69</f>
        <v>1.201253731804713</v>
      </c>
    </row>
    <row r="70" spans="1:6" ht="12.75">
      <c r="A70" s="230"/>
      <c r="B70" s="205"/>
      <c r="C70" s="231"/>
      <c r="D70" s="232"/>
      <c r="E70" s="229"/>
      <c r="F70" s="208"/>
    </row>
    <row r="71" spans="1:6" ht="12.75">
      <c r="A71" s="230"/>
      <c r="B71" s="205"/>
      <c r="C71" s="231"/>
      <c r="D71" s="232"/>
      <c r="E71" s="229"/>
      <c r="F71" s="208"/>
    </row>
    <row r="72" spans="1:6" ht="12.75">
      <c r="A72" s="230"/>
      <c r="B72" s="205"/>
      <c r="C72" s="231"/>
      <c r="D72" s="232"/>
      <c r="E72" s="229"/>
      <c r="F72" s="208"/>
    </row>
    <row r="73" spans="1:6" ht="12.75">
      <c r="A73" s="230"/>
      <c r="B73" s="205"/>
      <c r="C73" s="231"/>
      <c r="D73" s="232"/>
      <c r="E73" s="229"/>
      <c r="F73" s="208"/>
    </row>
    <row r="74" spans="1:6" ht="12.75">
      <c r="A74" s="230">
        <v>10</v>
      </c>
      <c r="B74" s="205" t="s">
        <v>140</v>
      </c>
      <c r="C74" s="231" t="s">
        <v>117</v>
      </c>
      <c r="D74" s="232">
        <v>1.7869999999999999</v>
      </c>
      <c r="E74" s="229">
        <v>12.771966763937588</v>
      </c>
      <c r="F74" s="208">
        <f>D74*E74</f>
        <v>22.823504607156469</v>
      </c>
    </row>
    <row r="75" spans="1:6" ht="12.75">
      <c r="A75" s="230"/>
      <c r="B75" s="205"/>
      <c r="C75" s="231"/>
      <c r="D75" s="232"/>
      <c r="E75" s="229"/>
      <c r="F75" s="208"/>
    </row>
    <row r="76" spans="1:6" ht="12.75">
      <c r="A76" s="230"/>
      <c r="B76" s="205"/>
      <c r="C76" s="231"/>
      <c r="D76" s="232"/>
      <c r="E76" s="229"/>
      <c r="F76" s="208"/>
    </row>
    <row r="77" spans="1:6" ht="12.75">
      <c r="A77" s="230"/>
      <c r="B77" s="205"/>
      <c r="C77" s="231"/>
      <c r="D77" s="232"/>
      <c r="E77" s="229"/>
      <c r="F77" s="208"/>
    </row>
    <row r="78" spans="1:6" ht="12.75">
      <c r="A78" s="230"/>
      <c r="B78" s="205"/>
      <c r="C78" s="231"/>
      <c r="D78" s="232"/>
      <c r="E78" s="229"/>
      <c r="F78" s="208"/>
    </row>
    <row r="79" spans="1:6" ht="12.75">
      <c r="A79" s="230">
        <v>11</v>
      </c>
      <c r="B79" s="205" t="s">
        <v>125</v>
      </c>
      <c r="C79" s="231" t="s">
        <v>126</v>
      </c>
      <c r="D79" s="232">
        <v>28</v>
      </c>
      <c r="E79" s="229">
        <v>0.41291237796374719</v>
      </c>
      <c r="F79" s="208">
        <f>D79*E79</f>
        <v>11.561546582984921</v>
      </c>
    </row>
    <row r="80" spans="1:6" ht="12.75">
      <c r="A80" s="230"/>
      <c r="B80" s="205"/>
      <c r="C80" s="231"/>
      <c r="D80" s="232"/>
      <c r="E80" s="229"/>
      <c r="F80" s="208"/>
    </row>
    <row r="81" spans="1:6" ht="12.75">
      <c r="A81" s="230"/>
      <c r="B81" s="205"/>
      <c r="C81" s="231"/>
      <c r="D81" s="232"/>
      <c r="E81" s="229"/>
      <c r="F81" s="208"/>
    </row>
    <row r="82" spans="1:6" ht="12.75">
      <c r="A82" s="230"/>
      <c r="B82" s="205"/>
      <c r="C82" s="231"/>
      <c r="D82" s="232"/>
      <c r="E82" s="229"/>
      <c r="F82" s="208"/>
    </row>
    <row r="83" spans="1:6" ht="12.75">
      <c r="A83" s="230"/>
      <c r="B83" s="205"/>
      <c r="C83" s="231"/>
      <c r="D83" s="232"/>
      <c r="E83" s="229"/>
      <c r="F83" s="208"/>
    </row>
    <row r="84" spans="1:6" ht="12.75">
      <c r="A84" s="230">
        <v>12</v>
      </c>
      <c r="B84" s="205" t="s">
        <v>127</v>
      </c>
      <c r="C84" s="231" t="s">
        <v>114</v>
      </c>
      <c r="D84" s="238">
        <v>480</v>
      </c>
      <c r="E84" s="229">
        <v>5.4399141675909961</v>
      </c>
      <c r="F84" s="208">
        <f>D84*E84</f>
        <v>2611.158800443678</v>
      </c>
    </row>
    <row r="85" spans="1:6" ht="12.75">
      <c r="A85" s="230"/>
      <c r="B85" s="205"/>
      <c r="C85" s="231"/>
      <c r="D85" s="238"/>
      <c r="E85" s="229"/>
      <c r="F85" s="208"/>
    </row>
    <row r="86" spans="1:6" ht="12.75">
      <c r="A86" s="230"/>
      <c r="B86" s="205"/>
      <c r="C86" s="231"/>
      <c r="D86" s="238"/>
      <c r="E86" s="229"/>
      <c r="F86" s="208"/>
    </row>
    <row r="87" spans="1:6" ht="12.75">
      <c r="A87" s="230"/>
      <c r="B87" s="205"/>
      <c r="C87" s="231"/>
      <c r="D87" s="238"/>
      <c r="E87" s="229"/>
      <c r="F87" s="208"/>
    </row>
    <row r="88" spans="1:6" ht="12.75">
      <c r="A88" s="230"/>
      <c r="B88" s="205"/>
      <c r="C88" s="231"/>
      <c r="D88" s="238"/>
      <c r="E88" s="229"/>
      <c r="F88" s="208"/>
    </row>
    <row r="89" spans="1:6" ht="12.75">
      <c r="A89" s="230">
        <v>13</v>
      </c>
      <c r="B89" s="205" t="s">
        <v>128</v>
      </c>
      <c r="C89" s="231" t="s">
        <v>114</v>
      </c>
      <c r="D89" s="232">
        <v>12</v>
      </c>
      <c r="E89" s="229">
        <v>5.760915200717327</v>
      </c>
      <c r="F89" s="208">
        <f>D89*E89</f>
        <v>69.13098240860792</v>
      </c>
    </row>
    <row r="90" spans="1:6" ht="12.75">
      <c r="A90" s="230"/>
      <c r="B90" s="205"/>
      <c r="C90" s="231"/>
      <c r="D90" s="232"/>
      <c r="E90" s="229"/>
      <c r="F90" s="208"/>
    </row>
    <row r="91" spans="1:6" ht="12.75">
      <c r="A91" s="230"/>
      <c r="B91" s="205"/>
      <c r="C91" s="231"/>
      <c r="D91" s="232"/>
      <c r="E91" s="229"/>
      <c r="F91" s="208"/>
    </row>
    <row r="92" spans="1:6" ht="12.75">
      <c r="A92" s="230"/>
      <c r="B92" s="205"/>
      <c r="C92" s="231"/>
      <c r="D92" s="232"/>
      <c r="E92" s="229"/>
      <c r="F92" s="208"/>
    </row>
    <row r="93" spans="1:6" ht="12.75">
      <c r="A93" s="230"/>
      <c r="B93" s="205"/>
      <c r="C93" s="231"/>
      <c r="D93" s="232"/>
      <c r="E93" s="229"/>
      <c r="F93" s="208"/>
    </row>
    <row r="94" spans="1:6" ht="12.75">
      <c r="A94" s="230">
        <v>14</v>
      </c>
      <c r="B94" s="205" t="s">
        <v>129</v>
      </c>
      <c r="C94" s="231" t="s">
        <v>114</v>
      </c>
      <c r="D94" s="232">
        <v>45</v>
      </c>
      <c r="E94" s="229">
        <v>5.760915200717327</v>
      </c>
      <c r="F94" s="208">
        <f>D94*E94</f>
        <v>259.2411840322797</v>
      </c>
    </row>
    <row r="95" spans="1:6" ht="12.75">
      <c r="A95" s="230"/>
      <c r="B95" s="205"/>
      <c r="C95" s="231"/>
      <c r="D95" s="232"/>
      <c r="E95" s="229"/>
      <c r="F95" s="208"/>
    </row>
    <row r="96" spans="1:6" ht="12.75">
      <c r="A96" s="230"/>
      <c r="B96" s="205"/>
      <c r="C96" s="231"/>
      <c r="D96" s="232"/>
      <c r="E96" s="229"/>
      <c r="F96" s="208"/>
    </row>
    <row r="97" spans="1:10" ht="12.75">
      <c r="A97" s="230"/>
      <c r="B97" s="205"/>
      <c r="C97" s="231"/>
      <c r="D97" s="232"/>
      <c r="E97" s="229"/>
      <c r="F97" s="208"/>
    </row>
    <row r="98" spans="1:10" ht="12.75">
      <c r="A98" s="230"/>
      <c r="B98" s="205"/>
      <c r="C98" s="231"/>
      <c r="D98" s="232"/>
      <c r="E98" s="229"/>
      <c r="F98" s="208"/>
    </row>
    <row r="99" spans="1:10" ht="12.75">
      <c r="A99" s="230">
        <v>15</v>
      </c>
      <c r="B99" s="205" t="s">
        <v>141</v>
      </c>
      <c r="C99" s="231" t="s">
        <v>75</v>
      </c>
      <c r="D99" s="233">
        <v>4</v>
      </c>
      <c r="E99" s="229">
        <v>58.700536983205822</v>
      </c>
      <c r="F99" s="208">
        <f>D99*E99</f>
        <v>234.80214793282329</v>
      </c>
    </row>
    <row r="100" spans="1:10" ht="12.75">
      <c r="A100" s="230"/>
      <c r="B100" s="220"/>
      <c r="C100" s="231"/>
      <c r="D100" s="233"/>
      <c r="E100" s="229"/>
      <c r="F100" s="208"/>
    </row>
    <row r="101" spans="1:10" ht="12.75">
      <c r="A101" s="230"/>
      <c r="B101" s="220"/>
      <c r="C101" s="231"/>
      <c r="D101" s="233"/>
      <c r="E101" s="229"/>
      <c r="F101" s="208"/>
    </row>
    <row r="102" spans="1:10" ht="12.75">
      <c r="A102" s="230"/>
      <c r="B102" s="220"/>
      <c r="C102" s="231"/>
      <c r="D102" s="233"/>
      <c r="E102" s="229"/>
      <c r="F102" s="208"/>
    </row>
    <row r="103" spans="1:10" ht="12.75">
      <c r="A103" s="230"/>
      <c r="B103" s="220"/>
      <c r="C103" s="231"/>
      <c r="D103" s="233"/>
      <c r="E103" s="229"/>
      <c r="F103" s="208"/>
    </row>
    <row r="104" spans="1:10" ht="15">
      <c r="A104" s="113"/>
      <c r="B104" s="216" t="s">
        <v>131</v>
      </c>
      <c r="C104" s="217"/>
      <c r="D104" s="217"/>
      <c r="E104" s="218"/>
      <c r="F104" s="114">
        <f>SUM(F14:F103)</f>
        <v>3952.8554611783939</v>
      </c>
      <c r="J104" s="133"/>
    </row>
    <row r="105" spans="1:10" ht="15">
      <c r="A105" s="115"/>
      <c r="B105" s="116" t="s">
        <v>132</v>
      </c>
      <c r="C105" s="117">
        <v>0.11</v>
      </c>
      <c r="D105" s="116"/>
      <c r="E105" s="116"/>
      <c r="F105" s="118">
        <f>F104*C105</f>
        <v>434.81410072962331</v>
      </c>
    </row>
    <row r="106" spans="1:10" ht="15">
      <c r="A106" s="113"/>
      <c r="B106" s="116" t="s">
        <v>133</v>
      </c>
      <c r="C106" s="119"/>
      <c r="D106" s="116"/>
      <c r="E106" s="116"/>
      <c r="F106" s="114">
        <f>F104+F105</f>
        <v>4387.6695619080174</v>
      </c>
    </row>
    <row r="107" spans="1:10" ht="15">
      <c r="A107" s="113"/>
      <c r="B107" s="116" t="s">
        <v>134</v>
      </c>
      <c r="C107" s="119"/>
      <c r="D107" s="116"/>
      <c r="E107" s="116"/>
      <c r="F107" s="114">
        <f>[3]Ampop!D25</f>
        <v>0</v>
      </c>
    </row>
    <row r="108" spans="1:10" ht="15">
      <c r="A108" s="113"/>
      <c r="B108" s="116" t="s">
        <v>135</v>
      </c>
      <c r="C108" s="117">
        <v>0.2</v>
      </c>
      <c r="D108" s="116"/>
      <c r="E108" s="116"/>
      <c r="F108" s="118">
        <f>F106*C108+F107*C108</f>
        <v>877.5339123816035</v>
      </c>
    </row>
    <row r="109" spans="1:10" ht="15">
      <c r="A109" s="113"/>
      <c r="B109" s="116" t="s">
        <v>133</v>
      </c>
      <c r="C109" s="119"/>
      <c r="D109" s="116"/>
      <c r="E109" s="116"/>
      <c r="F109" s="114">
        <f>F106+F107+F108</f>
        <v>5265.2034742896212</v>
      </c>
    </row>
    <row r="110" spans="1:10" ht="15">
      <c r="A110" s="120"/>
      <c r="B110" s="121"/>
      <c r="C110" s="121"/>
      <c r="D110" s="121"/>
      <c r="E110" s="121"/>
      <c r="F110" s="122"/>
    </row>
    <row r="111" spans="1:10" ht="14.25">
      <c r="A111" s="219"/>
      <c r="B111" s="219"/>
      <c r="C111" s="219"/>
      <c r="D111" s="219"/>
      <c r="E111" s="219"/>
      <c r="F111" s="219"/>
    </row>
    <row r="112" spans="1:10" ht="36" customHeight="1">
      <c r="A112" s="173" t="s">
        <v>106</v>
      </c>
      <c r="B112" s="173"/>
      <c r="C112" s="173"/>
      <c r="D112" s="173"/>
      <c r="E112" s="173"/>
      <c r="F112" s="173"/>
    </row>
    <row r="113" spans="1:8">
      <c r="A113" s="123"/>
      <c r="B113" s="123"/>
      <c r="C113" s="123"/>
      <c r="D113" s="123"/>
      <c r="E113" s="123"/>
      <c r="F113" s="124"/>
    </row>
    <row r="114" spans="1:8" ht="19.5" customHeight="1">
      <c r="A114" s="188" t="s">
        <v>169</v>
      </c>
      <c r="B114" s="188"/>
      <c r="C114" s="188"/>
      <c r="D114" s="188"/>
      <c r="E114" s="188"/>
      <c r="F114" s="188"/>
      <c r="G114" s="188"/>
      <c r="H114" s="188"/>
    </row>
    <row r="115" spans="1:8">
      <c r="A115" s="123"/>
      <c r="B115" s="123"/>
      <c r="C115" s="123"/>
      <c r="D115" s="123"/>
      <c r="E115" s="123"/>
      <c r="F115" s="124"/>
    </row>
    <row r="116" spans="1:8">
      <c r="A116" s="123"/>
      <c r="B116" s="123"/>
      <c r="C116" s="123"/>
      <c r="D116" s="123"/>
      <c r="E116" s="123"/>
      <c r="F116" s="124"/>
    </row>
    <row r="117" spans="1:8">
      <c r="A117" s="123"/>
      <c r="B117" s="123"/>
      <c r="C117" s="123"/>
      <c r="D117" s="123"/>
      <c r="E117" s="123"/>
      <c r="F117" s="124"/>
    </row>
    <row r="118" spans="1:8">
      <c r="A118" s="123"/>
      <c r="B118" s="123"/>
      <c r="C118" s="123"/>
      <c r="D118" s="123"/>
      <c r="E118" s="123"/>
      <c r="F118" s="124"/>
    </row>
  </sheetData>
  <mergeCells count="125">
    <mergeCell ref="B104:E104"/>
    <mergeCell ref="A111:F111"/>
    <mergeCell ref="A112:F112"/>
    <mergeCell ref="B1:E1"/>
    <mergeCell ref="A2:E2"/>
    <mergeCell ref="A3:E3"/>
    <mergeCell ref="A4:E4"/>
    <mergeCell ref="B6:F6"/>
    <mergeCell ref="A99:A103"/>
    <mergeCell ref="B99:B103"/>
    <mergeCell ref="C99:C103"/>
    <mergeCell ref="D99:D103"/>
    <mergeCell ref="E99:E103"/>
    <mergeCell ref="F99:F103"/>
    <mergeCell ref="A94:A98"/>
    <mergeCell ref="B94:B98"/>
    <mergeCell ref="C94:C98"/>
    <mergeCell ref="D94:D98"/>
    <mergeCell ref="E94:E98"/>
    <mergeCell ref="F94:F98"/>
    <mergeCell ref="A89:A93"/>
    <mergeCell ref="B89:B93"/>
    <mergeCell ref="C89:C93"/>
    <mergeCell ref="D89:D93"/>
    <mergeCell ref="E89:E93"/>
    <mergeCell ref="F89:F93"/>
    <mergeCell ref="A84:A88"/>
    <mergeCell ref="B84:B88"/>
    <mergeCell ref="C84:C88"/>
    <mergeCell ref="D84:D88"/>
    <mergeCell ref="E84:E88"/>
    <mergeCell ref="F84:F88"/>
    <mergeCell ref="A79:A83"/>
    <mergeCell ref="B79:B83"/>
    <mergeCell ref="C79:C83"/>
    <mergeCell ref="D79:D83"/>
    <mergeCell ref="E79:E83"/>
    <mergeCell ref="F79:F83"/>
    <mergeCell ref="A74:A78"/>
    <mergeCell ref="B74:B78"/>
    <mergeCell ref="C74:C78"/>
    <mergeCell ref="D74:D78"/>
    <mergeCell ref="E74:E78"/>
    <mergeCell ref="F74:F78"/>
    <mergeCell ref="A69:A73"/>
    <mergeCell ref="B69:B73"/>
    <mergeCell ref="C69:C73"/>
    <mergeCell ref="D69:D73"/>
    <mergeCell ref="E69:E73"/>
    <mergeCell ref="F69:F73"/>
    <mergeCell ref="A64:A68"/>
    <mergeCell ref="B64:B68"/>
    <mergeCell ref="C64:C68"/>
    <mergeCell ref="D64:D68"/>
    <mergeCell ref="E64:E68"/>
    <mergeCell ref="F64:F68"/>
    <mergeCell ref="A59:A63"/>
    <mergeCell ref="B59:B63"/>
    <mergeCell ref="C59:C63"/>
    <mergeCell ref="D59:D63"/>
    <mergeCell ref="E59:E63"/>
    <mergeCell ref="F59:F63"/>
    <mergeCell ref="A54:A58"/>
    <mergeCell ref="B54:B58"/>
    <mergeCell ref="C54:C58"/>
    <mergeCell ref="D54:D58"/>
    <mergeCell ref="E54:E58"/>
    <mergeCell ref="F54:F58"/>
    <mergeCell ref="A49:A53"/>
    <mergeCell ref="B49:B53"/>
    <mergeCell ref="C49:C53"/>
    <mergeCell ref="D49:D53"/>
    <mergeCell ref="E49:E53"/>
    <mergeCell ref="F49:F53"/>
    <mergeCell ref="A44:A48"/>
    <mergeCell ref="B44:B48"/>
    <mergeCell ref="C44:C48"/>
    <mergeCell ref="D44:D48"/>
    <mergeCell ref="E44:E48"/>
    <mergeCell ref="F44:F48"/>
    <mergeCell ref="A39:A43"/>
    <mergeCell ref="B39:B43"/>
    <mergeCell ref="C39:C43"/>
    <mergeCell ref="D39:D43"/>
    <mergeCell ref="E39:E43"/>
    <mergeCell ref="F39:F43"/>
    <mergeCell ref="C19:C23"/>
    <mergeCell ref="D19:D23"/>
    <mergeCell ref="E19:E23"/>
    <mergeCell ref="A34:A38"/>
    <mergeCell ref="B34:B38"/>
    <mergeCell ref="C34:C38"/>
    <mergeCell ref="D34:D38"/>
    <mergeCell ref="E34:E38"/>
    <mergeCell ref="F34:F38"/>
    <mergeCell ref="A29:A33"/>
    <mergeCell ref="B29:B33"/>
    <mergeCell ref="C29:C33"/>
    <mergeCell ref="D29:D33"/>
    <mergeCell ref="E29:E33"/>
    <mergeCell ref="F29:F33"/>
    <mergeCell ref="A114:H114"/>
    <mergeCell ref="A14:A18"/>
    <mergeCell ref="B14:B18"/>
    <mergeCell ref="C14:C18"/>
    <mergeCell ref="D14:D18"/>
    <mergeCell ref="E14:E18"/>
    <mergeCell ref="F14:F18"/>
    <mergeCell ref="A8:F8"/>
    <mergeCell ref="A9:F9"/>
    <mergeCell ref="A11:A12"/>
    <mergeCell ref="B11:B12"/>
    <mergeCell ref="C11:C12"/>
    <mergeCell ref="D11:D12"/>
    <mergeCell ref="E11:E12"/>
    <mergeCell ref="F11:F12"/>
    <mergeCell ref="F19:F23"/>
    <mergeCell ref="A24:A28"/>
    <mergeCell ref="B24:B28"/>
    <mergeCell ref="C24:C28"/>
    <mergeCell ref="D24:D28"/>
    <mergeCell ref="E24:E28"/>
    <mergeCell ref="F24:F28"/>
    <mergeCell ref="A19:A23"/>
    <mergeCell ref="B19:B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49" workbookViewId="0">
      <selection activeCell="A56" sqref="A56:XFD56"/>
    </sheetView>
  </sheetViews>
  <sheetFormatPr defaultRowHeight="12.75"/>
  <cols>
    <col min="1" max="1" width="7.28515625" style="123" customWidth="1"/>
    <col min="2" max="2" width="39.140625" style="123" customWidth="1"/>
    <col min="3" max="3" width="9.140625" style="123"/>
    <col min="4" max="4" width="9.140625" style="134"/>
    <col min="5" max="16384" width="9.140625" style="123"/>
  </cols>
  <sheetData>
    <row r="1" spans="1:6" ht="16.5">
      <c r="A1" s="106"/>
      <c r="B1" s="174" t="s">
        <v>100</v>
      </c>
      <c r="C1" s="174"/>
      <c r="D1" s="174"/>
      <c r="E1" s="174"/>
      <c r="F1" s="2"/>
    </row>
    <row r="2" spans="1:6" ht="16.5">
      <c r="A2" s="174" t="s">
        <v>101</v>
      </c>
      <c r="B2" s="174"/>
      <c r="C2" s="174"/>
      <c r="D2" s="174"/>
      <c r="E2" s="174"/>
      <c r="F2" s="2"/>
    </row>
    <row r="3" spans="1:6" ht="16.5">
      <c r="A3" s="174" t="s">
        <v>102</v>
      </c>
      <c r="B3" s="174"/>
      <c r="C3" s="174"/>
      <c r="D3" s="174"/>
      <c r="E3" s="174"/>
      <c r="F3" s="2"/>
    </row>
    <row r="4" spans="1:6" ht="17.25">
      <c r="A4" s="174" t="s">
        <v>103</v>
      </c>
      <c r="B4" s="174"/>
      <c r="C4" s="174"/>
      <c r="D4" s="174"/>
      <c r="E4" s="174"/>
      <c r="F4" s="2"/>
    </row>
    <row r="5" spans="1:6">
      <c r="A5" s="1"/>
      <c r="B5" s="1"/>
      <c r="C5" s="1"/>
      <c r="D5" s="2"/>
      <c r="E5" s="2"/>
      <c r="F5" s="2"/>
    </row>
    <row r="6" spans="1:6">
      <c r="A6" s="1"/>
      <c r="B6" s="175" t="s">
        <v>104</v>
      </c>
      <c r="C6" s="175"/>
      <c r="D6" s="175"/>
      <c r="E6" s="175"/>
      <c r="F6" s="175"/>
    </row>
    <row r="7" spans="1:6">
      <c r="A7" s="243"/>
      <c r="B7" s="243"/>
      <c r="C7" s="243"/>
      <c r="D7" s="243"/>
      <c r="E7" s="243"/>
      <c r="F7" s="243"/>
    </row>
    <row r="8" spans="1:6" ht="13.5">
      <c r="A8" s="136"/>
      <c r="B8" s="136"/>
      <c r="C8" s="136"/>
      <c r="D8" s="137"/>
      <c r="E8" s="136"/>
      <c r="F8" s="136"/>
    </row>
    <row r="9" spans="1:6" ht="33" customHeight="1">
      <c r="A9" s="138"/>
      <c r="B9" s="239" t="s">
        <v>153</v>
      </c>
      <c r="C9" s="239"/>
      <c r="D9" s="239"/>
      <c r="E9" s="239"/>
      <c r="F9" s="239"/>
    </row>
    <row r="10" spans="1:6" ht="13.5">
      <c r="A10" s="244"/>
      <c r="B10" s="244"/>
      <c r="C10" s="244"/>
      <c r="D10" s="244"/>
      <c r="E10" s="140"/>
      <c r="F10" s="139"/>
    </row>
    <row r="11" spans="1:6" ht="13.5">
      <c r="A11" s="138"/>
      <c r="F11" s="135"/>
    </row>
    <row r="12" spans="1:6">
      <c r="A12" s="240" t="s">
        <v>107</v>
      </c>
      <c r="B12" s="240" t="s">
        <v>108</v>
      </c>
      <c r="C12" s="241" t="s">
        <v>142</v>
      </c>
      <c r="D12" s="242" t="s">
        <v>143</v>
      </c>
      <c r="E12" s="241" t="s">
        <v>144</v>
      </c>
      <c r="F12" s="240" t="s">
        <v>145</v>
      </c>
    </row>
    <row r="13" spans="1:6">
      <c r="A13" s="240"/>
      <c r="B13" s="240"/>
      <c r="C13" s="241"/>
      <c r="D13" s="242"/>
      <c r="E13" s="241"/>
      <c r="F13" s="240"/>
    </row>
    <row r="14" spans="1:6">
      <c r="A14" s="240"/>
      <c r="B14" s="240"/>
      <c r="C14" s="241"/>
      <c r="D14" s="242"/>
      <c r="E14" s="241"/>
      <c r="F14" s="240"/>
    </row>
    <row r="15" spans="1:6" s="141" customFormat="1">
      <c r="A15" s="240"/>
      <c r="B15" s="240"/>
      <c r="C15" s="241"/>
      <c r="D15" s="242"/>
      <c r="E15" s="241"/>
      <c r="F15" s="87" t="s">
        <v>146</v>
      </c>
    </row>
    <row r="16" spans="1:6" s="141" customFormat="1">
      <c r="A16" s="142">
        <v>1</v>
      </c>
      <c r="B16" s="142">
        <v>3</v>
      </c>
      <c r="C16" s="142">
        <v>4</v>
      </c>
      <c r="D16" s="143">
        <v>5</v>
      </c>
      <c r="E16" s="142">
        <v>6</v>
      </c>
      <c r="F16" s="142">
        <v>16</v>
      </c>
    </row>
    <row r="17" spans="1:6">
      <c r="A17" s="39"/>
      <c r="B17" s="144" t="s">
        <v>10</v>
      </c>
      <c r="C17" s="39"/>
      <c r="D17" s="145"/>
      <c r="E17" s="145"/>
      <c r="F17" s="146"/>
    </row>
    <row r="18" spans="1:6" ht="35.25" customHeight="1">
      <c r="A18" s="147">
        <v>1</v>
      </c>
      <c r="B18" s="87" t="s">
        <v>113</v>
      </c>
      <c r="C18" s="39" t="s">
        <v>114</v>
      </c>
      <c r="D18" s="148">
        <v>1200</v>
      </c>
      <c r="E18" s="149">
        <v>0.17946191</v>
      </c>
      <c r="F18" s="149">
        <f t="shared" ref="F18:F33" si="0">D18*E18</f>
        <v>215.35429200000002</v>
      </c>
    </row>
    <row r="19" spans="1:6" ht="21" customHeight="1">
      <c r="A19" s="147">
        <v>2</v>
      </c>
      <c r="B19" s="87" t="s">
        <v>147</v>
      </c>
      <c r="C19" s="39" t="s">
        <v>20</v>
      </c>
      <c r="D19" s="149">
        <f>72*0.012</f>
        <v>0.86399999999999999</v>
      </c>
      <c r="E19" s="149">
        <v>34.074694199999996</v>
      </c>
      <c r="F19" s="149">
        <f t="shared" si="0"/>
        <v>29.440535788799995</v>
      </c>
    </row>
    <row r="20" spans="1:6" ht="21" customHeight="1">
      <c r="A20" s="147">
        <v>3</v>
      </c>
      <c r="B20" s="87" t="s">
        <v>116</v>
      </c>
      <c r="C20" s="39" t="s">
        <v>117</v>
      </c>
      <c r="D20" s="149">
        <v>2.7</v>
      </c>
      <c r="E20" s="149">
        <v>16.608034799999999</v>
      </c>
      <c r="F20" s="149">
        <f t="shared" si="0"/>
        <v>44.841693960000001</v>
      </c>
    </row>
    <row r="21" spans="1:6" ht="30" customHeight="1">
      <c r="A21" s="147">
        <v>4</v>
      </c>
      <c r="B21" s="87" t="s">
        <v>138</v>
      </c>
      <c r="C21" s="39" t="s">
        <v>139</v>
      </c>
      <c r="D21" s="149">
        <v>110</v>
      </c>
      <c r="E21" s="149">
        <v>9.5766807999999995E-2</v>
      </c>
      <c r="F21" s="149">
        <f t="shared" si="0"/>
        <v>10.53434888</v>
      </c>
    </row>
    <row r="22" spans="1:6" ht="30" customHeight="1">
      <c r="A22" s="147">
        <v>5</v>
      </c>
      <c r="B22" s="87" t="s">
        <v>118</v>
      </c>
      <c r="C22" s="39" t="s">
        <v>20</v>
      </c>
      <c r="D22" s="150">
        <f>+D18*0.01+D19+D20*0.7+D21*0.003</f>
        <v>15.084000000000001</v>
      </c>
      <c r="E22" s="149">
        <v>1.9505560000000002</v>
      </c>
      <c r="F22" s="149">
        <f t="shared" si="0"/>
        <v>29.422186704000005</v>
      </c>
    </row>
    <row r="23" spans="1:6" ht="22.5" customHeight="1">
      <c r="A23" s="39"/>
      <c r="B23" s="144" t="s">
        <v>119</v>
      </c>
      <c r="C23" s="39"/>
      <c r="D23" s="145"/>
      <c r="E23" s="149">
        <v>0</v>
      </c>
      <c r="F23" s="149">
        <f t="shared" si="0"/>
        <v>0</v>
      </c>
    </row>
    <row r="24" spans="1:6" ht="37.5" customHeight="1">
      <c r="A24" s="147">
        <v>6</v>
      </c>
      <c r="B24" s="87" t="s">
        <v>148</v>
      </c>
      <c r="C24" s="39" t="s">
        <v>117</v>
      </c>
      <c r="D24" s="149">
        <f>0.22+0.08+0.44+1.38+0.02</f>
        <v>2.14</v>
      </c>
      <c r="E24" s="149">
        <v>234.23175440280002</v>
      </c>
      <c r="F24" s="149">
        <f t="shared" si="0"/>
        <v>501.2559544219921</v>
      </c>
    </row>
    <row r="25" spans="1:6" ht="21.75" customHeight="1">
      <c r="A25" s="147">
        <v>7</v>
      </c>
      <c r="B25" s="87" t="s">
        <v>121</v>
      </c>
      <c r="C25" s="39" t="s">
        <v>55</v>
      </c>
      <c r="D25" s="149">
        <v>2</v>
      </c>
      <c r="E25" s="149">
        <v>41.136065806559991</v>
      </c>
      <c r="F25" s="149">
        <f t="shared" si="0"/>
        <v>82.272131613119981</v>
      </c>
    </row>
    <row r="26" spans="1:6" ht="21.75" customHeight="1">
      <c r="A26" s="147">
        <v>8</v>
      </c>
      <c r="B26" s="151" t="s">
        <v>122</v>
      </c>
      <c r="C26" s="152" t="s">
        <v>114</v>
      </c>
      <c r="D26" s="153">
        <f>1*0.8*2</f>
        <v>1.6</v>
      </c>
      <c r="E26" s="149">
        <v>5.97</v>
      </c>
      <c r="F26" s="149">
        <f t="shared" si="0"/>
        <v>9.5519999999999996</v>
      </c>
    </row>
    <row r="27" spans="1:6" ht="21.75" customHeight="1">
      <c r="A27" s="147">
        <v>9</v>
      </c>
      <c r="B27" s="87" t="s">
        <v>123</v>
      </c>
      <c r="C27" s="39" t="s">
        <v>114</v>
      </c>
      <c r="D27" s="149">
        <f>4.4/4</f>
        <v>1.1000000000000001</v>
      </c>
      <c r="E27" s="149">
        <v>1.8660000000000001</v>
      </c>
      <c r="F27" s="149">
        <f t="shared" si="0"/>
        <v>2.0526000000000004</v>
      </c>
    </row>
    <row r="28" spans="1:6" ht="21.75" customHeight="1">
      <c r="A28" s="147">
        <v>10</v>
      </c>
      <c r="B28" s="87" t="s">
        <v>140</v>
      </c>
      <c r="C28" s="39" t="s">
        <v>117</v>
      </c>
      <c r="D28" s="149">
        <f>0.22+0.08+0.44+1.38+0.02</f>
        <v>2.14</v>
      </c>
      <c r="E28" s="149">
        <v>10.909327432000001</v>
      </c>
      <c r="F28" s="149">
        <f t="shared" si="0"/>
        <v>23.345960704480003</v>
      </c>
    </row>
    <row r="29" spans="1:6" ht="21.75" customHeight="1">
      <c r="A29" s="147">
        <v>11</v>
      </c>
      <c r="B29" s="87" t="s">
        <v>125</v>
      </c>
      <c r="C29" s="39" t="s">
        <v>126</v>
      </c>
      <c r="D29" s="149">
        <v>84</v>
      </c>
      <c r="E29" s="149">
        <v>0.35269402240000008</v>
      </c>
      <c r="F29" s="149">
        <f t="shared" si="0"/>
        <v>29.626297881600006</v>
      </c>
    </row>
    <row r="30" spans="1:6" ht="51.75" customHeight="1">
      <c r="A30" s="147">
        <v>12</v>
      </c>
      <c r="B30" s="87" t="s">
        <v>127</v>
      </c>
      <c r="C30" s="39" t="s">
        <v>114</v>
      </c>
      <c r="D30" s="148">
        <v>1180</v>
      </c>
      <c r="E30" s="149">
        <v>4.4130000000000003</v>
      </c>
      <c r="F30" s="149">
        <f t="shared" si="0"/>
        <v>5207.34</v>
      </c>
    </row>
    <row r="31" spans="1:6" ht="29.25" customHeight="1">
      <c r="A31" s="147">
        <v>13</v>
      </c>
      <c r="B31" s="87" t="s">
        <v>128</v>
      </c>
      <c r="C31" s="39" t="s">
        <v>114</v>
      </c>
      <c r="D31" s="149">
        <v>32</v>
      </c>
      <c r="E31" s="149">
        <v>4.9210000000000003</v>
      </c>
      <c r="F31" s="149">
        <f t="shared" si="0"/>
        <v>157.47200000000001</v>
      </c>
    </row>
    <row r="32" spans="1:6" ht="29.25" customHeight="1">
      <c r="A32" s="147">
        <v>14</v>
      </c>
      <c r="B32" s="87" t="s">
        <v>129</v>
      </c>
      <c r="C32" s="39" t="s">
        <v>114</v>
      </c>
      <c r="D32" s="149">
        <v>72</v>
      </c>
      <c r="E32" s="149">
        <v>4.9210000000000003</v>
      </c>
      <c r="F32" s="149">
        <f t="shared" si="0"/>
        <v>354.31200000000001</v>
      </c>
    </row>
    <row r="33" spans="1:6" ht="29.25" customHeight="1">
      <c r="A33" s="147">
        <v>15</v>
      </c>
      <c r="B33" s="87" t="s">
        <v>149</v>
      </c>
      <c r="C33" s="39" t="s">
        <v>75</v>
      </c>
      <c r="D33" s="145">
        <v>8</v>
      </c>
      <c r="E33" s="149">
        <v>50.14</v>
      </c>
      <c r="F33" s="149">
        <f t="shared" si="0"/>
        <v>401.12</v>
      </c>
    </row>
    <row r="34" spans="1:6">
      <c r="A34" s="154"/>
      <c r="B34" s="154" t="s">
        <v>150</v>
      </c>
      <c r="C34" s="154"/>
      <c r="D34" s="155"/>
      <c r="E34" s="156"/>
      <c r="F34" s="157">
        <f>SUM(F17:F33)-F38</f>
        <v>7097.9420019539921</v>
      </c>
    </row>
    <row r="35" spans="1:6">
      <c r="A35" s="154"/>
      <c r="B35" s="154" t="s">
        <v>151</v>
      </c>
      <c r="C35" s="154"/>
      <c r="D35" s="155"/>
      <c r="E35" s="154"/>
      <c r="F35" s="157">
        <f>F34*0.133</f>
        <v>944.02628625988098</v>
      </c>
    </row>
    <row r="36" spans="1:6">
      <c r="A36" s="154"/>
      <c r="B36" s="154" t="s">
        <v>150</v>
      </c>
      <c r="C36" s="154"/>
      <c r="D36" s="155"/>
      <c r="E36" s="154"/>
      <c r="F36" s="157">
        <f>SUM(F34:F35)</f>
        <v>8041.9682882138732</v>
      </c>
    </row>
    <row r="37" spans="1:6">
      <c r="A37" s="154"/>
      <c r="B37" s="154" t="s">
        <v>152</v>
      </c>
      <c r="C37" s="154"/>
      <c r="D37" s="155"/>
      <c r="E37" s="154"/>
      <c r="F37" s="157">
        <f>F36*0.11</f>
        <v>884.61651170352604</v>
      </c>
    </row>
    <row r="38" spans="1:6">
      <c r="A38" s="154"/>
      <c r="B38" s="154" t="s">
        <v>134</v>
      </c>
      <c r="C38" s="154"/>
      <c r="D38" s="155"/>
      <c r="E38" s="154"/>
      <c r="F38" s="157"/>
    </row>
    <row r="39" spans="1:6">
      <c r="A39" s="154"/>
      <c r="B39" s="154" t="s">
        <v>150</v>
      </c>
      <c r="C39" s="154"/>
      <c r="D39" s="155"/>
      <c r="E39" s="154"/>
      <c r="F39" s="157">
        <f>F36+F37+F38</f>
        <v>8926.5847999173984</v>
      </c>
    </row>
    <row r="40" spans="1:6" ht="21.75" customHeight="1">
      <c r="A40" s="99">
        <v>1.5E-3</v>
      </c>
      <c r="B40" s="100" t="s">
        <v>94</v>
      </c>
      <c r="C40" s="101"/>
      <c r="D40" s="102"/>
      <c r="E40" s="101"/>
      <c r="F40" s="101">
        <f>F39*0.15%</f>
        <v>13.389877199876098</v>
      </c>
    </row>
    <row r="41" spans="1:6" ht="21.75" customHeight="1">
      <c r="A41" s="103"/>
      <c r="B41" s="104" t="s">
        <v>56</v>
      </c>
      <c r="C41" s="101"/>
      <c r="D41" s="102"/>
      <c r="E41" s="101"/>
      <c r="F41" s="102">
        <f>SUM(F39:F40)</f>
        <v>8939.974677117274</v>
      </c>
    </row>
    <row r="42" spans="1:6" ht="21.75" customHeight="1">
      <c r="A42" s="99">
        <v>5.0000000000000001E-3</v>
      </c>
      <c r="B42" s="100" t="s">
        <v>95</v>
      </c>
      <c r="C42" s="101"/>
      <c r="D42" s="102"/>
      <c r="E42" s="101"/>
      <c r="F42" s="101">
        <f>F41*0.5%</f>
        <v>44.699873385586372</v>
      </c>
    </row>
    <row r="43" spans="1:6" ht="21.75" customHeight="1">
      <c r="A43" s="103"/>
      <c r="B43" s="104" t="s">
        <v>56</v>
      </c>
      <c r="C43" s="101"/>
      <c r="D43" s="102"/>
      <c r="E43" s="101"/>
      <c r="F43" s="102">
        <f>SUM(F41:F42)</f>
        <v>8984.6745505028612</v>
      </c>
    </row>
    <row r="44" spans="1:6" ht="21.75" customHeight="1">
      <c r="A44" s="99">
        <v>0.02</v>
      </c>
      <c r="B44" s="100" t="s">
        <v>96</v>
      </c>
      <c r="C44" s="101"/>
      <c r="D44" s="102"/>
      <c r="E44" s="101"/>
      <c r="F44" s="101">
        <f>F43*1.915%</f>
        <v>172.05651764212979</v>
      </c>
    </row>
    <row r="45" spans="1:6" ht="21.75" customHeight="1">
      <c r="A45" s="103"/>
      <c r="B45" s="104" t="s">
        <v>56</v>
      </c>
      <c r="C45" s="101"/>
      <c r="D45" s="102"/>
      <c r="E45" s="101"/>
      <c r="F45" s="102">
        <f>SUM(F43:F44)</f>
        <v>9156.7310681449908</v>
      </c>
    </row>
    <row r="46" spans="1:6" ht="21.75" customHeight="1">
      <c r="A46" s="99">
        <v>4.0000000000000001E-3</v>
      </c>
      <c r="B46" s="100" t="s">
        <v>97</v>
      </c>
      <c r="C46" s="101"/>
      <c r="D46" s="102"/>
      <c r="E46" s="101"/>
      <c r="F46" s="101">
        <f>F45*0.4%</f>
        <v>36.626924272579963</v>
      </c>
    </row>
    <row r="47" spans="1:6" ht="21.75" customHeight="1">
      <c r="A47" s="103"/>
      <c r="B47" s="104" t="s">
        <v>56</v>
      </c>
      <c r="C47" s="101"/>
      <c r="D47" s="102"/>
      <c r="E47" s="101"/>
      <c r="F47" s="102">
        <f>SUM(F45:F46)</f>
        <v>9193.3579924175701</v>
      </c>
    </row>
    <row r="48" spans="1:6" ht="21.75" customHeight="1">
      <c r="A48" s="99">
        <v>1.4999999999999999E-2</v>
      </c>
      <c r="B48" s="100" t="s">
        <v>98</v>
      </c>
      <c r="C48" s="101"/>
      <c r="D48" s="102"/>
      <c r="E48" s="101"/>
      <c r="F48" s="101">
        <f>F47*1.5%</f>
        <v>137.90036988626355</v>
      </c>
    </row>
    <row r="49" spans="1:8" ht="21.75" customHeight="1">
      <c r="A49" s="103"/>
      <c r="B49" s="104" t="s">
        <v>56</v>
      </c>
      <c r="C49" s="101"/>
      <c r="D49" s="102"/>
      <c r="E49" s="101"/>
      <c r="F49" s="102">
        <f>SUM(F47:F48)</f>
        <v>9331.2583623038336</v>
      </c>
    </row>
    <row r="50" spans="1:8" ht="21.75" customHeight="1">
      <c r="A50" s="99">
        <v>0.2</v>
      </c>
      <c r="B50" s="100" t="s">
        <v>99</v>
      </c>
      <c r="C50" s="101"/>
      <c r="D50" s="102"/>
      <c r="E50" s="101"/>
      <c r="F50" s="101">
        <f>F49*20%</f>
        <v>1866.2516724607667</v>
      </c>
    </row>
    <row r="51" spans="1:8" ht="21.75" customHeight="1">
      <c r="A51" s="105"/>
      <c r="B51" s="104" t="s">
        <v>56</v>
      </c>
      <c r="C51" s="101"/>
      <c r="D51" s="102"/>
      <c r="E51" s="101"/>
      <c r="F51" s="102">
        <f>SUM(F49:F50)</f>
        <v>11197.5100347646</v>
      </c>
    </row>
    <row r="53" spans="1:8" ht="13.5">
      <c r="A53" s="173" t="s">
        <v>154</v>
      </c>
      <c r="B53" s="173"/>
      <c r="C53" s="173"/>
      <c r="D53" s="173"/>
      <c r="E53" s="173"/>
      <c r="F53" s="173"/>
    </row>
    <row r="56" spans="1:8" s="107" customFormat="1" ht="19.5" customHeight="1">
      <c r="A56" s="188" t="s">
        <v>169</v>
      </c>
      <c r="B56" s="188"/>
      <c r="C56" s="188"/>
      <c r="D56" s="188"/>
      <c r="E56" s="188"/>
      <c r="F56" s="188"/>
      <c r="G56" s="188"/>
      <c r="H56" s="188"/>
    </row>
  </sheetData>
  <mergeCells count="16">
    <mergeCell ref="A56:H56"/>
    <mergeCell ref="A53:F53"/>
    <mergeCell ref="B1:E1"/>
    <mergeCell ref="A2:E2"/>
    <mergeCell ref="A3:E3"/>
    <mergeCell ref="A4:E4"/>
    <mergeCell ref="B6:F6"/>
    <mergeCell ref="B9:F9"/>
    <mergeCell ref="A12:A15"/>
    <mergeCell ref="B12:B15"/>
    <mergeCell ref="C12:C15"/>
    <mergeCell ref="D12:D15"/>
    <mergeCell ref="E12:E15"/>
    <mergeCell ref="F12:F14"/>
    <mergeCell ref="A7:F7"/>
    <mergeCell ref="A10:D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2"/>
  <sheetViews>
    <sheetView topLeftCell="A52" workbookViewId="0">
      <selection activeCell="A62" sqref="A62:XFD62"/>
    </sheetView>
  </sheetViews>
  <sheetFormatPr defaultRowHeight="10.5"/>
  <cols>
    <col min="1" max="1" width="7.5703125" style="1" customWidth="1"/>
    <col min="2" max="2" width="38" style="1" customWidth="1"/>
    <col min="3" max="3" width="9.140625" style="1"/>
    <col min="4" max="4" width="9.140625" style="2"/>
    <col min="5" max="5" width="10.5703125" style="2" customWidth="1"/>
    <col min="6" max="6" width="12.140625" style="2" customWidth="1"/>
    <col min="7" max="16384" width="9.140625" style="1"/>
  </cols>
  <sheetData>
    <row r="1" spans="1:6" ht="16.5">
      <c r="A1" s="106"/>
      <c r="B1" s="174" t="s">
        <v>100</v>
      </c>
      <c r="C1" s="174"/>
      <c r="D1" s="174"/>
      <c r="E1" s="174"/>
    </row>
    <row r="2" spans="1:6" ht="16.5">
      <c r="A2" s="174" t="s">
        <v>101</v>
      </c>
      <c r="B2" s="174"/>
      <c r="C2" s="174"/>
      <c r="D2" s="174"/>
      <c r="E2" s="174"/>
    </row>
    <row r="3" spans="1:6" ht="16.5">
      <c r="A3" s="174" t="s">
        <v>102</v>
      </c>
      <c r="B3" s="174"/>
      <c r="C3" s="174"/>
      <c r="D3" s="174"/>
      <c r="E3" s="174"/>
    </row>
    <row r="4" spans="1:6" ht="17.25">
      <c r="A4" s="174" t="s">
        <v>103</v>
      </c>
      <c r="B4" s="174"/>
      <c r="C4" s="174"/>
      <c r="D4" s="174"/>
      <c r="E4" s="174"/>
    </row>
    <row r="6" spans="1:6" ht="12.75">
      <c r="B6" s="175" t="s">
        <v>104</v>
      </c>
      <c r="C6" s="175"/>
      <c r="D6" s="175"/>
      <c r="E6" s="175"/>
      <c r="F6" s="175"/>
    </row>
    <row r="8" spans="1:6">
      <c r="A8" s="245"/>
      <c r="B8" s="245"/>
      <c r="C8" s="245"/>
      <c r="D8" s="245"/>
      <c r="E8" s="245"/>
      <c r="F8" s="245"/>
    </row>
    <row r="9" spans="1:6">
      <c r="A9" s="246" t="s">
        <v>155</v>
      </c>
      <c r="B9" s="246"/>
      <c r="C9" s="246"/>
      <c r="D9" s="246"/>
      <c r="E9" s="246"/>
      <c r="F9" s="246"/>
    </row>
    <row r="10" spans="1:6">
      <c r="A10" s="72"/>
      <c r="B10" s="72" t="s">
        <v>80</v>
      </c>
      <c r="C10" s="72"/>
      <c r="D10" s="72"/>
      <c r="E10" s="73"/>
      <c r="F10" s="73"/>
    </row>
    <row r="11" spans="1:6">
      <c r="A11" s="247" t="s">
        <v>3</v>
      </c>
      <c r="B11" s="249" t="s">
        <v>4</v>
      </c>
      <c r="C11" s="249" t="s">
        <v>5</v>
      </c>
      <c r="D11" s="251" t="s">
        <v>6</v>
      </c>
      <c r="E11" s="253" t="s">
        <v>7</v>
      </c>
      <c r="F11" s="254"/>
    </row>
    <row r="12" spans="1:6">
      <c r="A12" s="248"/>
      <c r="B12" s="250"/>
      <c r="C12" s="250"/>
      <c r="D12" s="252"/>
      <c r="E12" s="75" t="s">
        <v>8</v>
      </c>
      <c r="F12" s="75" t="s">
        <v>9</v>
      </c>
    </row>
    <row r="13" spans="1:6">
      <c r="A13" s="76">
        <v>1</v>
      </c>
      <c r="B13" s="76">
        <v>3</v>
      </c>
      <c r="C13" s="76">
        <v>4</v>
      </c>
      <c r="D13" s="76">
        <v>5</v>
      </c>
      <c r="E13" s="77">
        <v>15</v>
      </c>
      <c r="F13" s="77">
        <v>16</v>
      </c>
    </row>
    <row r="14" spans="1:6" ht="12.75" customHeight="1">
      <c r="A14" s="76"/>
      <c r="B14" s="158" t="s">
        <v>10</v>
      </c>
      <c r="C14" s="76"/>
      <c r="D14" s="76"/>
      <c r="E14" s="77"/>
      <c r="F14" s="77"/>
    </row>
    <row r="15" spans="1:6" ht="12.75" customHeight="1">
      <c r="A15" s="79">
        <v>1</v>
      </c>
      <c r="B15" s="125" t="s">
        <v>156</v>
      </c>
      <c r="C15" s="40" t="s">
        <v>81</v>
      </c>
      <c r="D15" s="159">
        <v>4.08</v>
      </c>
      <c r="E15" s="82">
        <v>18.413921000000002</v>
      </c>
      <c r="F15" s="83">
        <f>D15*E15</f>
        <v>75.128797680000005</v>
      </c>
    </row>
    <row r="16" spans="1:6" ht="12.75" customHeight="1">
      <c r="A16" s="79">
        <v>2</v>
      </c>
      <c r="B16" s="80" t="s">
        <v>15</v>
      </c>
      <c r="C16" s="40" t="s">
        <v>82</v>
      </c>
      <c r="D16" s="159">
        <v>5.1100000000000003</v>
      </c>
      <c r="E16" s="83">
        <v>22.542038400000003</v>
      </c>
      <c r="F16" s="83">
        <f>D16*E16</f>
        <v>115.18981622400003</v>
      </c>
    </row>
    <row r="17" spans="1:9" ht="12.75" customHeight="1">
      <c r="A17" s="79">
        <v>3</v>
      </c>
      <c r="B17" s="98" t="s">
        <v>19</v>
      </c>
      <c r="C17" s="40" t="s">
        <v>20</v>
      </c>
      <c r="D17" s="159">
        <v>7.64</v>
      </c>
      <c r="E17" s="83">
        <v>0.40447570000000005</v>
      </c>
      <c r="F17" s="83">
        <f>E17*D17</f>
        <v>3.0901943480000003</v>
      </c>
    </row>
    <row r="18" spans="1:9" ht="12.75" customHeight="1">
      <c r="A18" s="40">
        <v>4</v>
      </c>
      <c r="B18" s="98" t="s">
        <v>83</v>
      </c>
      <c r="C18" s="79" t="s">
        <v>22</v>
      </c>
      <c r="D18" s="159">
        <v>7.64</v>
      </c>
      <c r="E18" s="83">
        <v>1.1178726000000001</v>
      </c>
      <c r="F18" s="83">
        <f>E18*D18</f>
        <v>8.5405466640000007</v>
      </c>
    </row>
    <row r="19" spans="1:9" ht="12.75" customHeight="1">
      <c r="A19" s="40"/>
      <c r="B19" s="160" t="s">
        <v>23</v>
      </c>
      <c r="C19" s="79"/>
      <c r="D19" s="159"/>
      <c r="E19" s="83"/>
      <c r="F19" s="83"/>
    </row>
    <row r="20" spans="1:9" ht="12.75" customHeight="1">
      <c r="A20" s="79">
        <v>1</v>
      </c>
      <c r="B20" s="87" t="s">
        <v>157</v>
      </c>
      <c r="C20" s="40" t="s">
        <v>82</v>
      </c>
      <c r="D20" s="161">
        <v>1.5</v>
      </c>
      <c r="E20" s="83">
        <v>161.1869712903744</v>
      </c>
      <c r="F20" s="83">
        <f>D20*E20</f>
        <v>241.7804569355616</v>
      </c>
    </row>
    <row r="21" spans="1:9" ht="12.75" customHeight="1">
      <c r="A21" s="162" t="s">
        <v>25</v>
      </c>
      <c r="B21" s="39" t="s">
        <v>26</v>
      </c>
      <c r="C21" s="40" t="s">
        <v>22</v>
      </c>
      <c r="D21" s="159">
        <v>0.03</v>
      </c>
      <c r="E21" s="41">
        <v>406.42346556000001</v>
      </c>
      <c r="F21" s="41">
        <f>D21*E21</f>
        <v>12.1927039668</v>
      </c>
    </row>
    <row r="22" spans="1:9" ht="29.25" customHeight="1">
      <c r="A22" s="79">
        <v>3</v>
      </c>
      <c r="B22" s="87" t="s">
        <v>158</v>
      </c>
      <c r="C22" s="40" t="s">
        <v>81</v>
      </c>
      <c r="D22" s="159">
        <v>4.09</v>
      </c>
      <c r="E22" s="83">
        <v>362.57808780400006</v>
      </c>
      <c r="F22" s="83">
        <f>D22*E22</f>
        <v>1482.9443791183603</v>
      </c>
      <c r="I22" s="28"/>
    </row>
    <row r="23" spans="1:9" ht="11.25">
      <c r="A23" s="40">
        <v>4</v>
      </c>
      <c r="B23" s="39" t="s">
        <v>159</v>
      </c>
      <c r="C23" s="40" t="s">
        <v>82</v>
      </c>
      <c r="D23" s="161">
        <v>3.06</v>
      </c>
      <c r="E23" s="41">
        <v>127.46454877799999</v>
      </c>
      <c r="F23" s="41">
        <f>E23*D23</f>
        <v>390.04151926067999</v>
      </c>
    </row>
    <row r="24" spans="1:9" ht="14.25" customHeight="1">
      <c r="A24" s="79">
        <v>5</v>
      </c>
      <c r="B24" s="90" t="s">
        <v>30</v>
      </c>
      <c r="C24" s="91" t="s">
        <v>86</v>
      </c>
      <c r="D24" s="159">
        <v>0.221</v>
      </c>
      <c r="E24" s="83">
        <v>335.0437508</v>
      </c>
      <c r="F24" s="83">
        <f>D24*E24</f>
        <v>74.0446689268</v>
      </c>
    </row>
    <row r="25" spans="1:9" ht="14.25" customHeight="1">
      <c r="A25" s="40">
        <v>6</v>
      </c>
      <c r="B25" s="39" t="s">
        <v>33</v>
      </c>
      <c r="C25" s="40" t="s">
        <v>14</v>
      </c>
      <c r="D25" s="159">
        <v>0.84399999999999997</v>
      </c>
      <c r="E25" s="41">
        <v>487.80899447199999</v>
      </c>
      <c r="F25" s="41">
        <f>E25*D25</f>
        <v>411.71079133436797</v>
      </c>
    </row>
    <row r="26" spans="1:9" ht="14.25" customHeight="1">
      <c r="A26" s="40"/>
      <c r="B26" s="87" t="s">
        <v>34</v>
      </c>
      <c r="C26" s="40"/>
      <c r="D26" s="159"/>
      <c r="E26" s="41"/>
      <c r="F26" s="41"/>
    </row>
    <row r="27" spans="1:9" ht="14.25" customHeight="1">
      <c r="A27" s="40">
        <v>7</v>
      </c>
      <c r="B27" s="39" t="s">
        <v>35</v>
      </c>
      <c r="C27" s="40" t="s">
        <v>82</v>
      </c>
      <c r="D27" s="161">
        <v>1.5229999999999999</v>
      </c>
      <c r="E27" s="83">
        <v>127.46454877799999</v>
      </c>
      <c r="F27" s="83">
        <f>D27*E27</f>
        <v>194.12850778889398</v>
      </c>
    </row>
    <row r="28" spans="1:9" ht="14.25" customHeight="1">
      <c r="A28" s="40">
        <v>8</v>
      </c>
      <c r="B28" s="39" t="s">
        <v>36</v>
      </c>
      <c r="C28" s="40" t="s">
        <v>37</v>
      </c>
      <c r="D28" s="159">
        <v>0.4</v>
      </c>
      <c r="E28" s="83">
        <v>35.3731048</v>
      </c>
      <c r="F28" s="83">
        <f>E28*D28</f>
        <v>14.149241920000001</v>
      </c>
    </row>
    <row r="29" spans="1:9" ht="14.25" customHeight="1">
      <c r="A29" s="40">
        <v>9</v>
      </c>
      <c r="B29" s="39" t="s">
        <v>38</v>
      </c>
      <c r="C29" s="40" t="s">
        <v>20</v>
      </c>
      <c r="D29" s="159">
        <v>1.4999999999999999E-2</v>
      </c>
      <c r="E29" s="83">
        <v>415.36539468000001</v>
      </c>
      <c r="F29" s="83">
        <f>E29*D29</f>
        <v>6.2304809201999998</v>
      </c>
    </row>
    <row r="30" spans="1:9" ht="14.25" customHeight="1">
      <c r="A30" s="40">
        <v>10</v>
      </c>
      <c r="B30" s="39" t="s">
        <v>39</v>
      </c>
      <c r="C30" s="40" t="s">
        <v>160</v>
      </c>
      <c r="D30" s="159">
        <v>1E-3</v>
      </c>
      <c r="E30" s="83">
        <v>104.74474663999999</v>
      </c>
      <c r="F30" s="83">
        <f>E30*D30</f>
        <v>0.10474474664</v>
      </c>
    </row>
    <row r="31" spans="1:9" ht="27.75" customHeight="1">
      <c r="A31" s="40">
        <v>11</v>
      </c>
      <c r="B31" s="87" t="s">
        <v>41</v>
      </c>
      <c r="C31" s="40" t="s">
        <v>42</v>
      </c>
      <c r="D31" s="83">
        <v>32</v>
      </c>
      <c r="E31" s="83">
        <v>1.023437148</v>
      </c>
      <c r="F31" s="83">
        <f>E31*D31</f>
        <v>32.749988735999999</v>
      </c>
    </row>
    <row r="32" spans="1:9" s="28" customFormat="1" ht="16.5" customHeight="1">
      <c r="A32" s="92" t="s">
        <v>161</v>
      </c>
      <c r="B32" s="84" t="s">
        <v>44</v>
      </c>
      <c r="C32" s="82" t="s">
        <v>89</v>
      </c>
      <c r="D32" s="163">
        <v>5.76</v>
      </c>
      <c r="E32" s="41">
        <v>10.290126436000001</v>
      </c>
      <c r="F32" s="41">
        <f>E32*D32</f>
        <v>59.271128271360006</v>
      </c>
    </row>
    <row r="33" spans="1:6" s="34" customFormat="1" ht="16.5" customHeight="1">
      <c r="A33" s="92"/>
      <c r="B33" s="84" t="s">
        <v>45</v>
      </c>
      <c r="C33" s="82"/>
      <c r="D33" s="163"/>
      <c r="E33" s="82"/>
      <c r="F33" s="82"/>
    </row>
    <row r="34" spans="1:6" s="28" customFormat="1" ht="16.5" customHeight="1">
      <c r="A34" s="92" t="s">
        <v>43</v>
      </c>
      <c r="B34" s="84" t="s">
        <v>47</v>
      </c>
      <c r="C34" s="82" t="s">
        <v>90</v>
      </c>
      <c r="D34" s="163">
        <v>4.5</v>
      </c>
      <c r="E34" s="41">
        <v>33.26331124</v>
      </c>
      <c r="F34" s="41">
        <f>E34*D34</f>
        <v>149.68490058</v>
      </c>
    </row>
    <row r="35" spans="1:6" s="34" customFormat="1" ht="16.5" customHeight="1">
      <c r="A35" s="92"/>
      <c r="B35" s="84" t="s">
        <v>45</v>
      </c>
      <c r="C35" s="82"/>
      <c r="D35" s="163"/>
      <c r="E35" s="82"/>
      <c r="F35" s="82"/>
    </row>
    <row r="36" spans="1:6" ht="16.5" customHeight="1">
      <c r="A36" s="79">
        <v>14</v>
      </c>
      <c r="B36" s="87" t="s">
        <v>49</v>
      </c>
      <c r="C36" s="94" t="s">
        <v>50</v>
      </c>
      <c r="D36" s="159">
        <v>1</v>
      </c>
      <c r="E36" s="83">
        <v>100.6037810656</v>
      </c>
      <c r="F36" s="83">
        <f>D36*E36</f>
        <v>100.6037810656</v>
      </c>
    </row>
    <row r="37" spans="1:6" s="22" customFormat="1" ht="16.5" customHeight="1">
      <c r="A37" s="95">
        <v>15</v>
      </c>
      <c r="B37" s="96" t="s">
        <v>162</v>
      </c>
      <c r="C37" s="95" t="s">
        <v>75</v>
      </c>
      <c r="D37" s="85">
        <v>7</v>
      </c>
      <c r="E37" s="41">
        <v>35.468979564354399</v>
      </c>
      <c r="F37" s="41">
        <f>E37*D37</f>
        <v>248.28285695048078</v>
      </c>
    </row>
    <row r="38" spans="1:6" s="22" customFormat="1">
      <c r="A38" s="95"/>
      <c r="B38" s="97" t="s">
        <v>92</v>
      </c>
      <c r="C38" s="95"/>
      <c r="D38" s="85"/>
      <c r="E38" s="41"/>
      <c r="F38" s="41"/>
    </row>
    <row r="39" spans="1:6" s="22" customFormat="1">
      <c r="A39" s="95"/>
      <c r="B39" s="97" t="s">
        <v>78</v>
      </c>
      <c r="C39" s="95"/>
      <c r="D39" s="85"/>
      <c r="E39" s="41"/>
      <c r="F39" s="41"/>
    </row>
    <row r="40" spans="1:6" s="22" customFormat="1">
      <c r="A40" s="95">
        <v>16</v>
      </c>
      <c r="B40" s="39" t="s">
        <v>51</v>
      </c>
      <c r="C40" s="76" t="s">
        <v>93</v>
      </c>
      <c r="D40" s="85">
        <v>12</v>
      </c>
      <c r="E40" s="41">
        <v>2.3358493560000002</v>
      </c>
      <c r="F40" s="41">
        <f>E40*D40</f>
        <v>28.030192272000001</v>
      </c>
    </row>
    <row r="41" spans="1:6">
      <c r="A41" s="39"/>
      <c r="B41" s="39" t="s">
        <v>56</v>
      </c>
      <c r="C41" s="98"/>
      <c r="D41" s="79"/>
      <c r="E41" s="41"/>
      <c r="F41" s="41">
        <f>SUM(F15:F40)</f>
        <v>3647.8996977097445</v>
      </c>
    </row>
    <row r="42" spans="1:6">
      <c r="A42" s="39"/>
      <c r="B42" s="39" t="s">
        <v>57</v>
      </c>
      <c r="C42" s="40"/>
      <c r="D42" s="40"/>
      <c r="E42" s="41"/>
      <c r="F42" s="41">
        <f>F41*13.3%</f>
        <v>485.17065979539603</v>
      </c>
    </row>
    <row r="43" spans="1:6">
      <c r="A43" s="39"/>
      <c r="B43" s="39" t="s">
        <v>56</v>
      </c>
      <c r="C43" s="40"/>
      <c r="D43" s="40"/>
      <c r="E43" s="41"/>
      <c r="F43" s="41">
        <f>F41+F42</f>
        <v>4133.0703575051402</v>
      </c>
    </row>
    <row r="44" spans="1:6">
      <c r="A44" s="39"/>
      <c r="B44" s="39" t="s">
        <v>58</v>
      </c>
      <c r="C44" s="40"/>
      <c r="D44" s="40"/>
      <c r="E44" s="41"/>
      <c r="F44" s="41">
        <f>F43*11%</f>
        <v>454.63773932556541</v>
      </c>
    </row>
    <row r="45" spans="1:6">
      <c r="A45" s="39"/>
      <c r="B45" s="39" t="s">
        <v>56</v>
      </c>
      <c r="C45" s="39"/>
      <c r="D45" s="40"/>
      <c r="E45" s="41"/>
      <c r="F45" s="41">
        <f>F43+F44</f>
        <v>4587.7080968307055</v>
      </c>
    </row>
    <row r="46" spans="1:6" ht="15" customHeight="1">
      <c r="A46" s="99">
        <v>1.5E-3</v>
      </c>
      <c r="B46" s="100" t="s">
        <v>94</v>
      </c>
      <c r="C46" s="101"/>
      <c r="D46" s="102"/>
      <c r="E46" s="101"/>
      <c r="F46" s="101">
        <f>F45*0.15%</f>
        <v>6.8815621452460585</v>
      </c>
    </row>
    <row r="47" spans="1:6" ht="15" customHeight="1">
      <c r="A47" s="103"/>
      <c r="B47" s="104" t="s">
        <v>56</v>
      </c>
      <c r="C47" s="101"/>
      <c r="D47" s="102"/>
      <c r="E47" s="101"/>
      <c r="F47" s="102">
        <f>SUM(F45:F46)</f>
        <v>4594.5896589759514</v>
      </c>
    </row>
    <row r="48" spans="1:6" ht="15" customHeight="1">
      <c r="A48" s="99">
        <v>1.2500000000000001E-2</v>
      </c>
      <c r="B48" s="100" t="s">
        <v>95</v>
      </c>
      <c r="C48" s="101"/>
      <c r="D48" s="102"/>
      <c r="E48" s="101"/>
      <c r="F48" s="101">
        <f>F47*1.25%</f>
        <v>57.432370737199392</v>
      </c>
    </row>
    <row r="49" spans="1:8" ht="15" customHeight="1">
      <c r="A49" s="103"/>
      <c r="B49" s="104" t="s">
        <v>56</v>
      </c>
      <c r="C49" s="101"/>
      <c r="D49" s="102"/>
      <c r="E49" s="101"/>
      <c r="F49" s="102">
        <f>SUM(F47:F48)</f>
        <v>4652.0220297131509</v>
      </c>
    </row>
    <row r="50" spans="1:8" ht="15" customHeight="1">
      <c r="A50" s="99">
        <v>0.02</v>
      </c>
      <c r="B50" s="100" t="s">
        <v>96</v>
      </c>
      <c r="C50" s="101"/>
      <c r="D50" s="102"/>
      <c r="E50" s="101"/>
      <c r="F50" s="101">
        <f>F49*1.915%</f>
        <v>89.086221869006835</v>
      </c>
    </row>
    <row r="51" spans="1:8" ht="15" customHeight="1">
      <c r="A51" s="103"/>
      <c r="B51" s="104" t="s">
        <v>56</v>
      </c>
      <c r="C51" s="101"/>
      <c r="D51" s="102"/>
      <c r="E51" s="101"/>
      <c r="F51" s="102">
        <f>SUM(F49:F50)</f>
        <v>4741.1082515821581</v>
      </c>
    </row>
    <row r="52" spans="1:8" ht="15" customHeight="1">
      <c r="A52" s="99">
        <v>4.0000000000000001E-3</v>
      </c>
      <c r="B52" s="100" t="s">
        <v>97</v>
      </c>
      <c r="C52" s="101"/>
      <c r="D52" s="102"/>
      <c r="E52" s="101"/>
      <c r="F52" s="101">
        <f>F51*0.4%</f>
        <v>18.964433006328633</v>
      </c>
    </row>
    <row r="53" spans="1:8" ht="15" customHeight="1">
      <c r="A53" s="103"/>
      <c r="B53" s="104" t="s">
        <v>56</v>
      </c>
      <c r="C53" s="101"/>
      <c r="D53" s="102"/>
      <c r="E53" s="101"/>
      <c r="F53" s="102">
        <f>SUM(F51:F52)</f>
        <v>4760.0726845884865</v>
      </c>
    </row>
    <row r="54" spans="1:8" ht="15" customHeight="1">
      <c r="A54" s="99">
        <v>1.4999999999999999E-2</v>
      </c>
      <c r="B54" s="100" t="s">
        <v>98</v>
      </c>
      <c r="C54" s="101"/>
      <c r="D54" s="102"/>
      <c r="E54" s="101"/>
      <c r="F54" s="101">
        <f>F53*1.5%</f>
        <v>71.401090268827289</v>
      </c>
    </row>
    <row r="55" spans="1:8" ht="15" customHeight="1">
      <c r="A55" s="103"/>
      <c r="B55" s="104" t="s">
        <v>56</v>
      </c>
      <c r="C55" s="101"/>
      <c r="D55" s="102"/>
      <c r="E55" s="101"/>
      <c r="F55" s="102">
        <f>SUM(F53:F54)</f>
        <v>4831.4737748573134</v>
      </c>
    </row>
    <row r="56" spans="1:8" ht="15" customHeight="1">
      <c r="A56" s="99">
        <v>0.2</v>
      </c>
      <c r="B56" s="100" t="s">
        <v>99</v>
      </c>
      <c r="C56" s="101"/>
      <c r="D56" s="102"/>
      <c r="E56" s="101"/>
      <c r="F56" s="101">
        <f>F55*20%</f>
        <v>966.29475497146268</v>
      </c>
    </row>
    <row r="57" spans="1:8" ht="15" customHeight="1">
      <c r="A57" s="105"/>
      <c r="B57" s="104" t="s">
        <v>56</v>
      </c>
      <c r="C57" s="101"/>
      <c r="D57" s="102"/>
      <c r="E57" s="101"/>
      <c r="F57" s="102">
        <f>SUM(F55:F56)</f>
        <v>5797.7685298287761</v>
      </c>
    </row>
    <row r="58" spans="1:8">
      <c r="C58" s="2"/>
    </row>
    <row r="59" spans="1:8" ht="13.5">
      <c r="A59" s="173" t="s">
        <v>154</v>
      </c>
      <c r="B59" s="173"/>
      <c r="C59" s="173"/>
      <c r="D59" s="173"/>
      <c r="E59" s="173"/>
      <c r="F59" s="173"/>
    </row>
    <row r="60" spans="1:8">
      <c r="C60" s="2"/>
    </row>
    <row r="61" spans="1:8">
      <c r="C61" s="2"/>
    </row>
    <row r="62" spans="1:8" s="107" customFormat="1" ht="19.5" customHeight="1">
      <c r="A62" s="188" t="s">
        <v>169</v>
      </c>
      <c r="B62" s="188"/>
      <c r="C62" s="188"/>
      <c r="D62" s="188"/>
      <c r="E62" s="188"/>
      <c r="F62" s="188"/>
      <c r="G62" s="188"/>
      <c r="H62" s="188"/>
    </row>
  </sheetData>
  <mergeCells count="14">
    <mergeCell ref="A62:H62"/>
    <mergeCell ref="A59:F59"/>
    <mergeCell ref="B1:E1"/>
    <mergeCell ref="A2:E2"/>
    <mergeCell ref="A3:E3"/>
    <mergeCell ref="A4:E4"/>
    <mergeCell ref="B6:F6"/>
    <mergeCell ref="A8:F8"/>
    <mergeCell ref="A9:F9"/>
    <mergeCell ref="A11:A12"/>
    <mergeCell ref="B11:B12"/>
    <mergeCell ref="C11:C12"/>
    <mergeCell ref="D11:D12"/>
    <mergeCell ref="E11:F1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68"/>
  <sheetViews>
    <sheetView topLeftCell="A43" workbookViewId="0">
      <selection activeCell="B72" sqref="B72"/>
    </sheetView>
  </sheetViews>
  <sheetFormatPr defaultRowHeight="10.5"/>
  <cols>
    <col min="1" max="1" width="7.28515625" style="1" customWidth="1"/>
    <col min="2" max="2" width="36.140625" style="1" customWidth="1"/>
    <col min="3" max="3" width="6.140625" style="1" customWidth="1"/>
    <col min="4" max="4" width="6.85546875" style="2" customWidth="1"/>
    <col min="5" max="5" width="7.140625" style="2" customWidth="1"/>
    <col min="6" max="6" width="9.5703125" style="2" customWidth="1"/>
    <col min="7" max="16384" width="9.140625" style="1"/>
  </cols>
  <sheetData>
    <row r="1" spans="1:6" ht="16.5">
      <c r="A1" s="106"/>
      <c r="B1" s="174" t="s">
        <v>100</v>
      </c>
      <c r="C1" s="174"/>
      <c r="D1" s="174"/>
      <c r="E1" s="174"/>
    </row>
    <row r="2" spans="1:6" ht="16.5">
      <c r="A2" s="174" t="s">
        <v>101</v>
      </c>
      <c r="B2" s="174"/>
      <c r="C2" s="174"/>
      <c r="D2" s="174"/>
      <c r="E2" s="174"/>
    </row>
    <row r="3" spans="1:6" ht="16.5">
      <c r="A3" s="174" t="s">
        <v>102</v>
      </c>
      <c r="B3" s="174"/>
      <c r="C3" s="174"/>
      <c r="D3" s="174"/>
      <c r="E3" s="174"/>
    </row>
    <row r="4" spans="1:6" ht="17.25">
      <c r="A4" s="174" t="s">
        <v>103</v>
      </c>
      <c r="B4" s="174"/>
      <c r="C4" s="174"/>
      <c r="D4" s="174"/>
      <c r="E4" s="174"/>
    </row>
    <row r="6" spans="1:6" ht="12.75">
      <c r="B6" s="175" t="s">
        <v>104</v>
      </c>
      <c r="C6" s="175"/>
      <c r="D6" s="175"/>
      <c r="E6" s="175"/>
      <c r="F6" s="175"/>
    </row>
    <row r="7" spans="1:6" ht="12" customHeight="1">
      <c r="A7" s="168"/>
      <c r="B7" s="168"/>
      <c r="C7" s="168"/>
      <c r="D7" s="168"/>
      <c r="E7" s="168"/>
      <c r="F7" s="168"/>
    </row>
    <row r="8" spans="1:6" ht="16.5" customHeight="1">
      <c r="A8" s="246" t="s">
        <v>163</v>
      </c>
      <c r="B8" s="246"/>
      <c r="C8" s="246"/>
      <c r="D8" s="246"/>
      <c r="E8" s="246"/>
      <c r="F8" s="246"/>
    </row>
    <row r="9" spans="1:6" ht="15" customHeight="1">
      <c r="A9" s="72"/>
      <c r="B9" s="72" t="s">
        <v>80</v>
      </c>
      <c r="C9" s="72"/>
      <c r="D9" s="72"/>
      <c r="E9" s="73"/>
      <c r="F9" s="73"/>
    </row>
    <row r="10" spans="1:6" ht="10.5" customHeight="1">
      <c r="A10" s="247" t="s">
        <v>3</v>
      </c>
      <c r="B10" s="249" t="s">
        <v>4</v>
      </c>
      <c r="C10" s="249" t="s">
        <v>5</v>
      </c>
      <c r="D10" s="251" t="s">
        <v>6</v>
      </c>
      <c r="E10" s="255" t="s">
        <v>7</v>
      </c>
      <c r="F10" s="255"/>
    </row>
    <row r="11" spans="1:6">
      <c r="A11" s="248"/>
      <c r="B11" s="250"/>
      <c r="C11" s="250"/>
      <c r="D11" s="252"/>
      <c r="E11" s="75" t="s">
        <v>8</v>
      </c>
      <c r="F11" s="75" t="s">
        <v>9</v>
      </c>
    </row>
    <row r="12" spans="1:6">
      <c r="A12" s="76">
        <v>1</v>
      </c>
      <c r="B12" s="76">
        <v>3</v>
      </c>
      <c r="C12" s="76">
        <v>4</v>
      </c>
      <c r="D12" s="76">
        <v>5</v>
      </c>
      <c r="E12" s="77">
        <v>15</v>
      </c>
      <c r="F12" s="77">
        <v>16</v>
      </c>
    </row>
    <row r="13" spans="1:6">
      <c r="A13" s="76"/>
      <c r="B13" s="169" t="s">
        <v>10</v>
      </c>
      <c r="C13" s="76"/>
      <c r="D13" s="76"/>
      <c r="E13" s="77"/>
      <c r="F13" s="77"/>
    </row>
    <row r="14" spans="1:6" ht="21">
      <c r="A14" s="79">
        <v>1</v>
      </c>
      <c r="B14" s="80" t="s">
        <v>11</v>
      </c>
      <c r="C14" s="40" t="s">
        <v>81</v>
      </c>
      <c r="D14" s="164">
        <v>7.7</v>
      </c>
      <c r="E14" s="165">
        <v>17.468462000000002</v>
      </c>
      <c r="F14" s="83">
        <f>D14*E14</f>
        <v>134.50715740000001</v>
      </c>
    </row>
    <row r="15" spans="1:6">
      <c r="A15" s="79">
        <v>2</v>
      </c>
      <c r="B15" s="84" t="s">
        <v>13</v>
      </c>
      <c r="C15" s="82" t="s">
        <v>14</v>
      </c>
      <c r="D15" s="164">
        <v>1.34</v>
      </c>
      <c r="E15" s="165">
        <v>21.925025999999999</v>
      </c>
      <c r="F15" s="83">
        <f>D15*E15</f>
        <v>29.379534840000002</v>
      </c>
    </row>
    <row r="16" spans="1:6" ht="11.25">
      <c r="A16" s="79">
        <v>3</v>
      </c>
      <c r="B16" s="80" t="s">
        <v>15</v>
      </c>
      <c r="C16" s="40" t="s">
        <v>82</v>
      </c>
      <c r="D16" s="164">
        <v>2.0499999999999998</v>
      </c>
      <c r="E16" s="83">
        <v>13.455078</v>
      </c>
      <c r="F16" s="83">
        <f>D16*E16</f>
        <v>27.582909899999997</v>
      </c>
    </row>
    <row r="17" spans="1:9" s="22" customFormat="1" ht="21">
      <c r="A17" s="95">
        <v>4</v>
      </c>
      <c r="B17" s="96" t="s">
        <v>17</v>
      </c>
      <c r="C17" s="95" t="s">
        <v>18</v>
      </c>
      <c r="D17" s="164">
        <v>1.3</v>
      </c>
      <c r="E17" s="83">
        <v>7.0754508799999991</v>
      </c>
      <c r="F17" s="83">
        <f>E17*D17</f>
        <v>9.1980861439999995</v>
      </c>
    </row>
    <row r="18" spans="1:9">
      <c r="A18" s="79">
        <v>5</v>
      </c>
      <c r="B18" s="98" t="s">
        <v>19</v>
      </c>
      <c r="C18" s="40" t="s">
        <v>20</v>
      </c>
      <c r="D18" s="164">
        <v>8</v>
      </c>
      <c r="E18" s="83">
        <v>0.39706740000000001</v>
      </c>
      <c r="F18" s="83">
        <f>E18*D18</f>
        <v>3.1765392000000001</v>
      </c>
    </row>
    <row r="19" spans="1:9">
      <c r="A19" s="40">
        <v>6</v>
      </c>
      <c r="B19" s="98" t="s">
        <v>83</v>
      </c>
      <c r="C19" s="79" t="s">
        <v>22</v>
      </c>
      <c r="D19" s="164">
        <v>8</v>
      </c>
      <c r="E19" s="83">
        <v>0.95787120000000003</v>
      </c>
      <c r="F19" s="83">
        <f>E19*D19</f>
        <v>7.6629696000000003</v>
      </c>
    </row>
    <row r="20" spans="1:9">
      <c r="A20" s="40"/>
      <c r="B20" s="166" t="s">
        <v>23</v>
      </c>
      <c r="C20" s="79"/>
      <c r="D20" s="167"/>
      <c r="E20" s="83"/>
      <c r="F20" s="83"/>
    </row>
    <row r="21" spans="1:9" ht="21">
      <c r="A21" s="79">
        <v>1</v>
      </c>
      <c r="B21" s="170" t="s">
        <v>24</v>
      </c>
      <c r="C21" s="40" t="s">
        <v>82</v>
      </c>
      <c r="D21" s="164">
        <f>D16</f>
        <v>2.0499999999999998</v>
      </c>
      <c r="E21" s="83">
        <v>227.46259003035794</v>
      </c>
      <c r="F21" s="83">
        <f>D21*E21</f>
        <v>466.29830956223373</v>
      </c>
    </row>
    <row r="22" spans="1:9">
      <c r="A22" s="162" t="s">
        <v>25</v>
      </c>
      <c r="B22" s="39" t="s">
        <v>26</v>
      </c>
      <c r="C22" s="40" t="s">
        <v>22</v>
      </c>
      <c r="D22" s="164">
        <v>0.04</v>
      </c>
      <c r="E22" s="83">
        <v>355.29288883199996</v>
      </c>
      <c r="F22" s="83">
        <f>D22*E22</f>
        <v>14.211715553279999</v>
      </c>
    </row>
    <row r="23" spans="1:9" ht="11.25">
      <c r="A23" s="79">
        <v>3</v>
      </c>
      <c r="B23" s="39" t="s">
        <v>27</v>
      </c>
      <c r="C23" s="40" t="s">
        <v>81</v>
      </c>
      <c r="D23" s="164">
        <v>7.7</v>
      </c>
      <c r="E23" s="83">
        <v>340.77016161235997</v>
      </c>
      <c r="F23" s="83">
        <f>D23*E23</f>
        <v>2623.9302444151717</v>
      </c>
      <c r="I23" s="28"/>
    </row>
    <row r="24" spans="1:9" ht="10.5" customHeight="1">
      <c r="A24" s="79"/>
      <c r="B24" s="87" t="s">
        <v>164</v>
      </c>
      <c r="C24" s="40"/>
      <c r="D24" s="164"/>
      <c r="E24" s="83"/>
      <c r="F24" s="83"/>
    </row>
    <row r="25" spans="1:9" ht="11.25">
      <c r="A25" s="40">
        <v>4</v>
      </c>
      <c r="B25" s="39" t="s">
        <v>29</v>
      </c>
      <c r="C25" s="40" t="s">
        <v>82</v>
      </c>
      <c r="D25" s="164">
        <v>2.8</v>
      </c>
      <c r="E25" s="83">
        <v>194.4849578868</v>
      </c>
      <c r="F25" s="83">
        <f>E25*D25</f>
        <v>544.55788208304</v>
      </c>
    </row>
    <row r="26" spans="1:9" ht="11.25">
      <c r="A26" s="79">
        <v>5</v>
      </c>
      <c r="B26" s="90" t="s">
        <v>30</v>
      </c>
      <c r="C26" s="91" t="s">
        <v>86</v>
      </c>
      <c r="D26" s="164">
        <v>0.33</v>
      </c>
      <c r="E26" s="83">
        <v>334.67331679999995</v>
      </c>
      <c r="F26" s="83">
        <f>D26*E26</f>
        <v>110.44219454399999</v>
      </c>
    </row>
    <row r="27" spans="1:9" ht="11.25">
      <c r="A27" s="40">
        <v>6</v>
      </c>
      <c r="B27" s="39" t="s">
        <v>32</v>
      </c>
      <c r="C27" s="40" t="s">
        <v>82</v>
      </c>
      <c r="D27" s="164">
        <v>0.7</v>
      </c>
      <c r="E27" s="83">
        <v>194.4849578868</v>
      </c>
      <c r="F27" s="83">
        <f>D27*E27</f>
        <v>136.13947052076</v>
      </c>
    </row>
    <row r="28" spans="1:9">
      <c r="A28" s="40">
        <v>7</v>
      </c>
      <c r="B28" s="39" t="s">
        <v>33</v>
      </c>
      <c r="C28" s="40" t="s">
        <v>14</v>
      </c>
      <c r="D28" s="164">
        <v>1.34</v>
      </c>
      <c r="E28" s="83">
        <v>489.73819860079988</v>
      </c>
      <c r="F28" s="83">
        <f>E28*D28</f>
        <v>656.2491861250719</v>
      </c>
      <c r="I28" s="28"/>
    </row>
    <row r="29" spans="1:9">
      <c r="A29" s="40"/>
      <c r="B29" s="87" t="s">
        <v>34</v>
      </c>
      <c r="C29" s="40"/>
      <c r="D29" s="164"/>
      <c r="E29" s="83"/>
      <c r="F29" s="83"/>
      <c r="I29" s="28"/>
    </row>
    <row r="30" spans="1:9" ht="11.25">
      <c r="A30" s="40">
        <v>8</v>
      </c>
      <c r="B30" s="39" t="s">
        <v>165</v>
      </c>
      <c r="C30" s="40" t="s">
        <v>82</v>
      </c>
      <c r="D30" s="164">
        <f>3.2*50%</f>
        <v>1.6</v>
      </c>
      <c r="E30" s="83">
        <v>194.4849578868</v>
      </c>
      <c r="F30" s="83">
        <f>D30*E30</f>
        <v>311.17593261888004</v>
      </c>
    </row>
    <row r="31" spans="1:9">
      <c r="A31" s="40">
        <v>9</v>
      </c>
      <c r="B31" s="39" t="s">
        <v>36</v>
      </c>
      <c r="C31" s="40" t="s">
        <v>37</v>
      </c>
      <c r="D31" s="164">
        <v>1.22</v>
      </c>
      <c r="E31" s="83">
        <v>34.217197600000006</v>
      </c>
      <c r="F31" s="83">
        <f>E31*D31</f>
        <v>41.744981072000009</v>
      </c>
    </row>
    <row r="32" spans="1:9">
      <c r="A32" s="40">
        <v>10</v>
      </c>
      <c r="B32" s="39" t="s">
        <v>38</v>
      </c>
      <c r="C32" s="40" t="s">
        <v>20</v>
      </c>
      <c r="D32" s="164">
        <v>0.03</v>
      </c>
      <c r="E32" s="83">
        <v>363.66579080000002</v>
      </c>
      <c r="F32" s="83">
        <f>E32*D32</f>
        <v>10.909973724</v>
      </c>
    </row>
    <row r="33" spans="1:6" ht="11.25">
      <c r="A33" s="40">
        <v>11</v>
      </c>
      <c r="B33" s="39" t="s">
        <v>39</v>
      </c>
      <c r="C33" s="40" t="s">
        <v>160</v>
      </c>
      <c r="D33" s="164">
        <v>1.4E-2</v>
      </c>
      <c r="E33" s="83">
        <v>101.379542</v>
      </c>
      <c r="F33" s="83">
        <f>E33*D33</f>
        <v>1.4193135880000001</v>
      </c>
    </row>
    <row r="34" spans="1:6" ht="21">
      <c r="A34" s="40">
        <v>12</v>
      </c>
      <c r="B34" s="87" t="s">
        <v>41</v>
      </c>
      <c r="C34" s="40" t="s">
        <v>42</v>
      </c>
      <c r="D34" s="164">
        <v>36.6</v>
      </c>
      <c r="E34" s="83">
        <v>1.0129654958759999</v>
      </c>
      <c r="F34" s="83">
        <f>E34*D34</f>
        <v>37.074537149061598</v>
      </c>
    </row>
    <row r="35" spans="1:6" s="28" customFormat="1" ht="11.25">
      <c r="A35" s="92" t="s">
        <v>43</v>
      </c>
      <c r="B35" s="84" t="s">
        <v>44</v>
      </c>
      <c r="C35" s="82" t="s">
        <v>82</v>
      </c>
      <c r="D35" s="171">
        <f>D21</f>
        <v>2.0499999999999998</v>
      </c>
      <c r="E35" s="83">
        <v>10.221976036000001</v>
      </c>
      <c r="F35" s="83">
        <f>E35*D35</f>
        <v>20.955050873800001</v>
      </c>
    </row>
    <row r="36" spans="1:6" s="34" customFormat="1">
      <c r="A36" s="92"/>
      <c r="B36" s="84" t="s">
        <v>45</v>
      </c>
      <c r="C36" s="82"/>
      <c r="D36" s="171"/>
      <c r="E36" s="165"/>
      <c r="F36" s="165"/>
    </row>
    <row r="37" spans="1:6" s="28" customFormat="1" ht="11.25">
      <c r="A37" s="92" t="s">
        <v>46</v>
      </c>
      <c r="B37" s="84" t="s">
        <v>47</v>
      </c>
      <c r="C37" s="82" t="s">
        <v>90</v>
      </c>
      <c r="D37" s="171">
        <v>7.7</v>
      </c>
      <c r="E37" s="83">
        <v>33.047671240000007</v>
      </c>
      <c r="F37" s="83">
        <f>E37*D37</f>
        <v>254.46706854800007</v>
      </c>
    </row>
    <row r="38" spans="1:6" s="34" customFormat="1">
      <c r="A38" s="92"/>
      <c r="B38" s="84" t="s">
        <v>45</v>
      </c>
      <c r="C38" s="82"/>
      <c r="D38" s="171"/>
      <c r="E38" s="165"/>
      <c r="F38" s="165"/>
    </row>
    <row r="39" spans="1:6">
      <c r="A39" s="79">
        <v>15</v>
      </c>
      <c r="B39" s="87" t="s">
        <v>49</v>
      </c>
      <c r="C39" s="94" t="s">
        <v>50</v>
      </c>
      <c r="D39" s="164">
        <v>6</v>
      </c>
      <c r="E39" s="83">
        <v>65.040393635759997</v>
      </c>
      <c r="F39" s="83">
        <f>D39*E39</f>
        <v>390.24236181456001</v>
      </c>
    </row>
    <row r="40" spans="1:6" s="22" customFormat="1">
      <c r="A40" s="95">
        <v>16</v>
      </c>
      <c r="B40" s="39" t="s">
        <v>51</v>
      </c>
      <c r="C40" s="76" t="s">
        <v>93</v>
      </c>
      <c r="D40" s="164">
        <v>54</v>
      </c>
      <c r="E40" s="83">
        <v>2.3862013977024001</v>
      </c>
      <c r="F40" s="83">
        <f>E40*D40</f>
        <v>128.85487547592962</v>
      </c>
    </row>
    <row r="41" spans="1:6" s="22" customFormat="1" ht="21">
      <c r="A41" s="95">
        <v>17</v>
      </c>
      <c r="B41" s="96" t="s">
        <v>53</v>
      </c>
      <c r="C41" s="82" t="s">
        <v>90</v>
      </c>
      <c r="D41" s="164">
        <v>0.27</v>
      </c>
      <c r="E41" s="83">
        <v>73.189696731599994</v>
      </c>
      <c r="F41" s="83">
        <f>E41*D41</f>
        <v>19.761218117532</v>
      </c>
    </row>
    <row r="42" spans="1:6" s="22" customFormat="1">
      <c r="A42" s="95">
        <v>18</v>
      </c>
      <c r="B42" s="97" t="s">
        <v>54</v>
      </c>
      <c r="C42" s="95" t="s">
        <v>55</v>
      </c>
      <c r="D42" s="164">
        <v>5</v>
      </c>
      <c r="E42" s="83">
        <v>2.373824376</v>
      </c>
      <c r="F42" s="83">
        <f>E42*D42</f>
        <v>11.86912188</v>
      </c>
    </row>
    <row r="43" spans="1:6" s="22" customFormat="1" ht="21">
      <c r="A43" s="95">
        <v>19</v>
      </c>
      <c r="B43" s="96" t="s">
        <v>166</v>
      </c>
      <c r="C43" s="95" t="s">
        <v>18</v>
      </c>
      <c r="D43" s="164">
        <v>1.34</v>
      </c>
      <c r="E43" s="83">
        <v>11.636866400000001</v>
      </c>
      <c r="F43" s="83">
        <f>E43*D43</f>
        <v>15.593400976000002</v>
      </c>
    </row>
    <row r="44" spans="1:6" s="22" customFormat="1" ht="21">
      <c r="A44" s="95">
        <v>20</v>
      </c>
      <c r="B44" s="96" t="s">
        <v>167</v>
      </c>
      <c r="C44" s="95" t="s">
        <v>75</v>
      </c>
      <c r="D44" s="172">
        <v>5</v>
      </c>
      <c r="E44" s="41">
        <v>56.612485758476296</v>
      </c>
      <c r="F44" s="41">
        <f>E44*D44</f>
        <v>283.06242879238147</v>
      </c>
    </row>
    <row r="45" spans="1:6" s="22" customFormat="1">
      <c r="A45" s="95"/>
      <c r="B45" s="97" t="s">
        <v>77</v>
      </c>
      <c r="C45" s="95"/>
      <c r="D45" s="172"/>
      <c r="E45" s="41"/>
      <c r="F45" s="41"/>
    </row>
    <row r="46" spans="1:6" s="22" customFormat="1">
      <c r="A46" s="95"/>
      <c r="B46" s="97" t="s">
        <v>78</v>
      </c>
      <c r="C46" s="95"/>
      <c r="D46" s="172"/>
      <c r="E46" s="41"/>
      <c r="F46" s="41"/>
    </row>
    <row r="47" spans="1:6">
      <c r="A47" s="39"/>
      <c r="B47" s="39" t="s">
        <v>56</v>
      </c>
      <c r="C47" s="98"/>
      <c r="D47" s="79"/>
      <c r="E47" s="41"/>
      <c r="F47" s="41">
        <f>SUM(F14:F46)</f>
        <v>6290.4664645177027</v>
      </c>
    </row>
    <row r="48" spans="1:6">
      <c r="A48" s="39"/>
      <c r="B48" s="39" t="s">
        <v>57</v>
      </c>
      <c r="C48" s="40"/>
      <c r="D48" s="40"/>
      <c r="E48" s="41"/>
      <c r="F48" s="41">
        <f>F47*13.3%</f>
        <v>836.63203978085448</v>
      </c>
    </row>
    <row r="49" spans="1:6">
      <c r="A49" s="39"/>
      <c r="B49" s="39" t="s">
        <v>56</v>
      </c>
      <c r="C49" s="40"/>
      <c r="D49" s="40"/>
      <c r="E49" s="41"/>
      <c r="F49" s="41">
        <f>F47+F48</f>
        <v>7127.0985042985576</v>
      </c>
    </row>
    <row r="50" spans="1:6">
      <c r="A50" s="39"/>
      <c r="B50" s="39" t="s">
        <v>58</v>
      </c>
      <c r="C50" s="40"/>
      <c r="D50" s="40"/>
      <c r="E50" s="41"/>
      <c r="F50" s="41">
        <f>F49*11%</f>
        <v>783.98083547284136</v>
      </c>
    </row>
    <row r="51" spans="1:6">
      <c r="A51" s="39"/>
      <c r="B51" s="39" t="s">
        <v>56</v>
      </c>
      <c r="C51" s="39"/>
      <c r="D51" s="40"/>
      <c r="E51" s="41"/>
      <c r="F51" s="41">
        <f>F49+F50</f>
        <v>7911.0793397713987</v>
      </c>
    </row>
    <row r="52" spans="1:6" ht="12.75">
      <c r="A52" s="99">
        <v>1.5E-3</v>
      </c>
      <c r="B52" s="100" t="s">
        <v>94</v>
      </c>
      <c r="C52" s="101"/>
      <c r="D52" s="102"/>
      <c r="E52" s="101"/>
      <c r="F52" s="101">
        <f>F51*0.15%</f>
        <v>11.866619009657098</v>
      </c>
    </row>
    <row r="53" spans="1:6" ht="12.75">
      <c r="A53" s="103"/>
      <c r="B53" s="104" t="s">
        <v>56</v>
      </c>
      <c r="C53" s="101"/>
      <c r="D53" s="102"/>
      <c r="E53" s="101"/>
      <c r="F53" s="102">
        <f>SUM(F51:F52)</f>
        <v>7922.9459587810561</v>
      </c>
    </row>
    <row r="54" spans="1:6" ht="12.75">
      <c r="A54" s="99">
        <v>1.2500000000000001E-2</v>
      </c>
      <c r="B54" s="100" t="s">
        <v>95</v>
      </c>
      <c r="C54" s="101"/>
      <c r="D54" s="102"/>
      <c r="E54" s="101"/>
      <c r="F54" s="101">
        <f>F53*1.25%</f>
        <v>99.036824484763201</v>
      </c>
    </row>
    <row r="55" spans="1:6" ht="12.75">
      <c r="A55" s="103"/>
      <c r="B55" s="104" t="s">
        <v>56</v>
      </c>
      <c r="C55" s="101"/>
      <c r="D55" s="102"/>
      <c r="E55" s="101"/>
      <c r="F55" s="102">
        <f>SUM(F53:F54)</f>
        <v>8021.9827832658193</v>
      </c>
    </row>
    <row r="56" spans="1:6" ht="12.75">
      <c r="A56" s="99">
        <v>0.02</v>
      </c>
      <c r="B56" s="100" t="s">
        <v>96</v>
      </c>
      <c r="C56" s="101"/>
      <c r="D56" s="102"/>
      <c r="E56" s="101"/>
      <c r="F56" s="101">
        <f>F55*1.915%</f>
        <v>153.62097029954043</v>
      </c>
    </row>
    <row r="57" spans="1:6" ht="12.75">
      <c r="A57" s="103"/>
      <c r="B57" s="104" t="s">
        <v>56</v>
      </c>
      <c r="C57" s="101"/>
      <c r="D57" s="102"/>
      <c r="E57" s="101"/>
      <c r="F57" s="102">
        <f>SUM(F55:F56)</f>
        <v>8175.6037535653595</v>
      </c>
    </row>
    <row r="58" spans="1:6" ht="12.75">
      <c r="A58" s="99">
        <v>4.0000000000000001E-3</v>
      </c>
      <c r="B58" s="100" t="s">
        <v>97</v>
      </c>
      <c r="C58" s="101"/>
      <c r="D58" s="102"/>
      <c r="E58" s="101"/>
      <c r="F58" s="101">
        <f>F57*0.4%</f>
        <v>32.70241501426144</v>
      </c>
    </row>
    <row r="59" spans="1:6" ht="12.75">
      <c r="A59" s="103"/>
      <c r="B59" s="104" t="s">
        <v>56</v>
      </c>
      <c r="C59" s="101"/>
      <c r="D59" s="102"/>
      <c r="E59" s="101"/>
      <c r="F59" s="102">
        <f>SUM(F57:F58)</f>
        <v>8208.3061685796201</v>
      </c>
    </row>
    <row r="60" spans="1:6" ht="12.75">
      <c r="A60" s="99">
        <v>1.4999999999999999E-2</v>
      </c>
      <c r="B60" s="100" t="s">
        <v>98</v>
      </c>
      <c r="C60" s="101"/>
      <c r="D60" s="102"/>
      <c r="E60" s="101"/>
      <c r="F60" s="101">
        <f>F59*1.5%</f>
        <v>123.12459252869429</v>
      </c>
    </row>
    <row r="61" spans="1:6" ht="12.75">
      <c r="A61" s="103"/>
      <c r="B61" s="104" t="s">
        <v>56</v>
      </c>
      <c r="C61" s="101"/>
      <c r="D61" s="102"/>
      <c r="E61" s="101"/>
      <c r="F61" s="102">
        <f>SUM(F59:F60)</f>
        <v>8331.430761108315</v>
      </c>
    </row>
    <row r="62" spans="1:6" ht="12.75">
      <c r="A62" s="99">
        <v>0.2</v>
      </c>
      <c r="B62" s="100" t="s">
        <v>99</v>
      </c>
      <c r="C62" s="101"/>
      <c r="D62" s="102"/>
      <c r="E62" s="101"/>
      <c r="F62" s="101">
        <f>F61*20%</f>
        <v>1666.2861522216631</v>
      </c>
    </row>
    <row r="63" spans="1:6" ht="12.75">
      <c r="A63" s="105"/>
      <c r="B63" s="104" t="s">
        <v>56</v>
      </c>
      <c r="C63" s="101"/>
      <c r="D63" s="102"/>
      <c r="E63" s="101"/>
      <c r="F63" s="102">
        <f>SUM(F61:F62)</f>
        <v>9997.7169133299776</v>
      </c>
    </row>
    <row r="64" spans="1:6">
      <c r="C64" s="2"/>
    </row>
    <row r="65" spans="1:8" ht="13.5">
      <c r="A65" s="173" t="s">
        <v>168</v>
      </c>
      <c r="B65" s="173"/>
      <c r="C65" s="173"/>
      <c r="D65" s="173"/>
      <c r="E65" s="173"/>
      <c r="F65" s="173"/>
    </row>
    <row r="66" spans="1:8">
      <c r="C66" s="2"/>
    </row>
    <row r="67" spans="1:8">
      <c r="C67" s="2"/>
    </row>
    <row r="68" spans="1:8" s="107" customFormat="1" ht="19.5" customHeight="1">
      <c r="A68" s="188" t="s">
        <v>169</v>
      </c>
      <c r="B68" s="188"/>
      <c r="C68" s="188"/>
      <c r="D68" s="188"/>
      <c r="E68" s="188"/>
      <c r="F68" s="188"/>
      <c r="G68" s="188"/>
      <c r="H68" s="188"/>
    </row>
  </sheetData>
  <mergeCells count="13">
    <mergeCell ref="B1:E1"/>
    <mergeCell ref="A2:E2"/>
    <mergeCell ref="A3:E3"/>
    <mergeCell ref="A4:E4"/>
    <mergeCell ref="B6:F6"/>
    <mergeCell ref="A68:H68"/>
    <mergeCell ref="A65:F65"/>
    <mergeCell ref="A8:F8"/>
    <mergeCell ref="A10:A11"/>
    <mergeCell ref="B10:B11"/>
    <mergeCell ref="C10:C11"/>
    <mergeCell ref="D10:D11"/>
    <mergeCell ref="E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IdjevanErit14</vt:lpstr>
      <vt:lpstr>IdjevanErit5</vt:lpstr>
      <vt:lpstr>IdjevanTater3</vt:lpstr>
      <vt:lpstr>NoemberyanKamoi5</vt:lpstr>
      <vt:lpstr>NoemberyanDprocak44</vt:lpstr>
      <vt:lpstr>NoemberyanTeryan1</vt:lpstr>
      <vt:lpstr>AyrumShahumyan1</vt:lpstr>
      <vt:lpstr>AyrumTumanyan4</vt:lpstr>
      <vt:lpstr>Azatamut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2017-04-21T05:26:31Z</dcterms:modified>
</cp:coreProperties>
</file>